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 Flores\Dropbox\1. Inspección Tanques Tarija\5. V-04\2. Hito 2\3. Reportes de END adicionales\"/>
    </mc:Choice>
  </mc:AlternateContent>
  <bookViews>
    <workbookView xWindow="-120" yWindow="-120" windowWidth="20730" windowHeight="11160"/>
  </bookViews>
  <sheets>
    <sheet name="V-04" sheetId="11" r:id="rId1"/>
  </sheets>
  <definedNames>
    <definedName name="_Toc190071344" localSheetId="0">'V-04'!$G$6</definedName>
    <definedName name="_Toc190071347" localSheetId="0">'V-04'!$G$8</definedName>
    <definedName name="_Toc190071348" localSheetId="0">'V-04'!$L$8</definedName>
    <definedName name="_Toc190071349" localSheetId="0">'V-04'!$B$10</definedName>
    <definedName name="_Toc190071351" localSheetId="0">'V-04'!$G$10</definedName>
    <definedName name="_Toc190071352" localSheetId="0">'V-04'!$J$10</definedName>
    <definedName name="_Toc190071353" localSheetId="0">'V-04'!$L$10</definedName>
    <definedName name="_Toc190071354" localSheetId="0">'V-04'!#REF!</definedName>
    <definedName name="_Toc190071355" localSheetId="0">'V-04'!#REF!</definedName>
    <definedName name="_Toc190071357" localSheetId="0">'V-04'!#REF!</definedName>
    <definedName name="_Toc190071360" localSheetId="0">'V-04'!#REF!</definedName>
    <definedName name="_Toc190071361" localSheetId="0">'V-04'!#REF!</definedName>
    <definedName name="_xlnm.Print_Area" localSheetId="0">'V-04'!$B$2:$Q$127</definedName>
    <definedName name="Check13" localSheetId="0">'V-04'!#REF!</definedName>
    <definedName name="Check3" localSheetId="0">'V-04'!$B$11</definedName>
    <definedName name="Check8" localSheetId="0">'V-04'!#REF!</definedName>
  </definedNames>
  <calcPr calcId="152511"/>
</workbook>
</file>

<file path=xl/calcChain.xml><?xml version="1.0" encoding="utf-8"?>
<calcChain xmlns="http://schemas.openxmlformats.org/spreadsheetml/2006/main">
  <c r="P67" i="11" l="1"/>
  <c r="S26" i="11" l="1"/>
  <c r="D26" i="11" s="1"/>
  <c r="S27" i="11"/>
  <c r="D27" i="11" s="1"/>
  <c r="S28" i="11"/>
  <c r="S25" i="11"/>
  <c r="D25" i="11" s="1"/>
  <c r="G68" i="11" l="1"/>
  <c r="L73" i="11"/>
  <c r="L71" i="11"/>
  <c r="G73" i="11"/>
  <c r="B73" i="11"/>
  <c r="G69" i="11"/>
  <c r="N69" i="11"/>
  <c r="I55" i="11" l="1"/>
</calcChain>
</file>

<file path=xl/sharedStrings.xml><?xml version="1.0" encoding="utf-8"?>
<sst xmlns="http://schemas.openxmlformats.org/spreadsheetml/2006/main" count="143" uniqueCount="107">
  <si>
    <t>Inspectra SRL</t>
  </si>
  <si>
    <t xml:space="preserve">   </t>
  </si>
  <si>
    <t>Partículas:</t>
  </si>
  <si>
    <r>
      <t xml:space="preserve">Contratista </t>
    </r>
    <r>
      <rPr>
        <sz val="8"/>
        <color theme="1"/>
        <rFont val="Arial Narrow"/>
        <family val="2"/>
      </rPr>
      <t>(contractor)</t>
    </r>
  </si>
  <si>
    <r>
      <t xml:space="preserve">Fiscalización  </t>
    </r>
    <r>
      <rPr>
        <sz val="8"/>
        <color theme="1"/>
        <rFont val="Arial Narrow"/>
        <family val="2"/>
      </rPr>
      <t>(Customer)</t>
    </r>
  </si>
  <si>
    <r>
      <t xml:space="preserve">Cilente </t>
    </r>
    <r>
      <rPr>
        <sz val="8"/>
        <color theme="1"/>
        <rFont val="Arial Narrow"/>
        <family val="2"/>
      </rPr>
      <t>(owner)</t>
    </r>
  </si>
  <si>
    <r>
      <t>Inspector</t>
    </r>
    <r>
      <rPr>
        <sz val="8"/>
        <color theme="1"/>
        <rFont val="Arial Narrow"/>
        <family val="2"/>
      </rPr>
      <t xml:space="preserve"> (inspector) </t>
    </r>
    <r>
      <rPr>
        <sz val="12"/>
        <color theme="1"/>
        <rFont val="Arial Narrow"/>
        <family val="2"/>
      </rPr>
      <t>MT</t>
    </r>
  </si>
  <si>
    <r>
      <t>ESQUEMA DEL AREA INSPECCIONADA</t>
    </r>
    <r>
      <rPr>
        <b/>
        <sz val="8"/>
        <color rgb="FF000000"/>
        <rFont val="Arial Narrow"/>
        <family val="2"/>
      </rPr>
      <t xml:space="preserve"> (drawing)</t>
    </r>
  </si>
  <si>
    <t>Alterna</t>
  </si>
  <si>
    <r>
      <t xml:space="preserve"> </t>
    </r>
    <r>
      <rPr>
        <sz val="11"/>
        <color rgb="FF000000"/>
        <rFont val="Arial Narrow"/>
        <family val="2"/>
      </rPr>
      <t/>
    </r>
  </si>
  <si>
    <t xml:space="preserve">Si         No </t>
  </si>
  <si>
    <t>ASME V Ariculo 6</t>
  </si>
  <si>
    <t>&gt; 1000 LUX</t>
  </si>
  <si>
    <t>MAGNAFLUX</t>
  </si>
  <si>
    <t>Y-1</t>
  </si>
  <si>
    <t>1,6 AMPERES</t>
  </si>
  <si>
    <t>YUGO</t>
  </si>
  <si>
    <t>TOTAL LONGITUD INSPECCIONADA  (mm)</t>
  </si>
  <si>
    <t>CEPILLADO</t>
  </si>
  <si>
    <t>SPRAY</t>
  </si>
  <si>
    <t>EXTERNA</t>
  </si>
  <si>
    <t xml:space="preserve"> </t>
  </si>
  <si>
    <t>ISOMETRICO</t>
  </si>
  <si>
    <t>Nivel II Cert. IPT-MT-C03</t>
  </si>
  <si>
    <t>Enrique Lopez Viruez</t>
  </si>
  <si>
    <t>v</t>
  </si>
  <si>
    <t>SMAW</t>
  </si>
  <si>
    <t>Partículas Magnéticas (magnetic particles)
Proyecto (Project):</t>
  </si>
  <si>
    <r>
      <t xml:space="preserve">Comentarios </t>
    </r>
    <r>
      <rPr>
        <sz val="12"/>
        <color rgb="FF000000"/>
        <rFont val="Arial Narrow"/>
        <family val="2"/>
      </rPr>
      <t>(Comments)</t>
    </r>
  </si>
  <si>
    <r>
      <t xml:space="preserve">Soldadura </t>
    </r>
    <r>
      <rPr>
        <sz val="12"/>
        <color rgb="FF000000"/>
        <rFont val="Arial Narrow"/>
        <family val="2"/>
      </rPr>
      <t>(welding)</t>
    </r>
  </si>
  <si>
    <r>
      <t xml:space="preserve">tubo </t>
    </r>
    <r>
      <rPr>
        <sz val="12"/>
        <color rgb="FF000000"/>
        <rFont val="Arial Narrow"/>
        <family val="2"/>
      </rPr>
      <t>(pipe)</t>
    </r>
  </si>
  <si>
    <t>Indicaciones (Indications)</t>
  </si>
  <si>
    <r>
      <t xml:space="preserve">Resultado </t>
    </r>
    <r>
      <rPr>
        <sz val="12"/>
        <color theme="1"/>
        <rFont val="Arial Narrow"/>
        <family val="2"/>
      </rPr>
      <t>(result)</t>
    </r>
  </si>
  <si>
    <t>Junta (joint)</t>
  </si>
  <si>
    <r>
      <t xml:space="preserve">Calificacion Especificacion </t>
    </r>
    <r>
      <rPr>
        <sz val="12"/>
        <color rgb="FF000000"/>
        <rFont val="Arial Narrow"/>
        <family val="2"/>
      </rPr>
      <t>(Qualification)</t>
    </r>
    <r>
      <rPr>
        <b/>
        <sz val="12"/>
        <color rgb="FF000000"/>
        <rFont val="Arial Narrow"/>
        <family val="2"/>
      </rPr>
      <t>:</t>
    </r>
  </si>
  <si>
    <r>
      <t>Identificacion</t>
    </r>
    <r>
      <rPr>
        <sz val="12"/>
        <color rgb="FF000000"/>
        <rFont val="Arial Narrow"/>
        <family val="2"/>
      </rPr>
      <t xml:space="preserve"> (Identification)</t>
    </r>
    <r>
      <rPr>
        <b/>
        <sz val="12"/>
        <color rgb="FF000000"/>
        <rFont val="Arial Narrow"/>
        <family val="2"/>
      </rPr>
      <t xml:space="preserve">:    </t>
    </r>
  </si>
  <si>
    <r>
      <t xml:space="preserve">Código de Referencia </t>
    </r>
    <r>
      <rPr>
        <sz val="12"/>
        <color rgb="FF000000"/>
        <rFont val="Arial Narrow"/>
        <family val="2"/>
      </rPr>
      <t>(Referencing Code)</t>
    </r>
    <r>
      <rPr>
        <b/>
        <sz val="12"/>
        <color rgb="FF000000"/>
        <rFont val="Arial Narrow"/>
        <family val="2"/>
      </rPr>
      <t>:</t>
    </r>
  </si>
  <si>
    <t>Proceso de soldadura                       (Welding process)</t>
  </si>
  <si>
    <t>Tratamiento Térmico              (heat treatment)</t>
  </si>
  <si>
    <r>
      <t xml:space="preserve">Criterio de Evaluación </t>
    </r>
    <r>
      <rPr>
        <sz val="12"/>
        <color rgb="FF000000"/>
        <rFont val="Arial Narrow"/>
        <family val="2"/>
      </rPr>
      <t>(Acceptance Criteria)</t>
    </r>
    <r>
      <rPr>
        <b/>
        <sz val="12"/>
        <color rgb="FF000000"/>
        <rFont val="Arial Narrow"/>
        <family val="2"/>
      </rPr>
      <t>:</t>
    </r>
  </si>
  <si>
    <r>
      <t xml:space="preserve">Plano de Referencia </t>
    </r>
    <r>
      <rPr>
        <sz val="12"/>
        <color rgb="FF000000"/>
        <rFont val="Arial Narrow"/>
        <family val="2"/>
      </rPr>
      <t>(Referencing Drawing)</t>
    </r>
    <r>
      <rPr>
        <b/>
        <sz val="12"/>
        <color rgb="FF000000"/>
        <rFont val="Arial Narrow"/>
        <family val="2"/>
      </rPr>
      <t>:</t>
    </r>
  </si>
  <si>
    <r>
      <t xml:space="preserve">Material </t>
    </r>
    <r>
      <rPr>
        <sz val="12"/>
        <color rgb="FF000000"/>
        <rFont val="Arial Narrow"/>
        <family val="2"/>
      </rPr>
      <t>(Material)</t>
    </r>
    <r>
      <rPr>
        <b/>
        <sz val="12"/>
        <color rgb="FF000000"/>
        <rFont val="Arial Narrow"/>
        <family val="2"/>
      </rPr>
      <t>:</t>
    </r>
  </si>
  <si>
    <r>
      <t xml:space="preserve">Superficie </t>
    </r>
    <r>
      <rPr>
        <sz val="12"/>
        <color rgb="FF000000"/>
        <rFont val="Arial Narrow"/>
        <family val="2"/>
      </rPr>
      <t>(Surface)</t>
    </r>
    <r>
      <rPr>
        <b/>
        <sz val="12"/>
        <color rgb="FF000000"/>
        <rFont val="Arial Narrow"/>
        <family val="2"/>
      </rPr>
      <t>:</t>
    </r>
  </si>
  <si>
    <r>
      <t xml:space="preserve">Cara </t>
    </r>
    <r>
      <rPr>
        <sz val="12"/>
        <color rgb="FF000000"/>
        <rFont val="Arial Narrow"/>
        <family val="2"/>
      </rPr>
      <t>(Face)</t>
    </r>
    <r>
      <rPr>
        <b/>
        <sz val="12"/>
        <color rgb="FF000000"/>
        <rFont val="Arial Narrow"/>
        <family val="2"/>
      </rPr>
      <t>:</t>
    </r>
  </si>
  <si>
    <r>
      <t xml:space="preserve">Espesores </t>
    </r>
    <r>
      <rPr>
        <sz val="12"/>
        <color rgb="FF000000"/>
        <rFont val="Arial Narrow"/>
        <family val="2"/>
      </rPr>
      <t>(Thicknesses)</t>
    </r>
    <r>
      <rPr>
        <b/>
        <sz val="12"/>
        <color rgb="FF000000"/>
        <rFont val="Arial Narrow"/>
        <family val="2"/>
      </rPr>
      <t>:</t>
    </r>
  </si>
  <si>
    <r>
      <t>Perfil de bisel</t>
    </r>
    <r>
      <rPr>
        <sz val="12"/>
        <color rgb="FF000000"/>
        <rFont val="Arial Narrow"/>
        <family val="2"/>
      </rPr>
      <t xml:space="preserve"> (Bevel)</t>
    </r>
    <r>
      <rPr>
        <b/>
        <sz val="12"/>
        <color rgb="FF000000"/>
        <rFont val="Arial Narrow"/>
        <family val="2"/>
      </rPr>
      <t>:</t>
    </r>
  </si>
  <si>
    <r>
      <t>Equipo</t>
    </r>
    <r>
      <rPr>
        <sz val="12"/>
        <color rgb="FF000000"/>
        <rFont val="Arial Narrow"/>
        <family val="2"/>
      </rPr>
      <t xml:space="preserve"> (Equipment)</t>
    </r>
    <r>
      <rPr>
        <b/>
        <sz val="12"/>
        <color rgb="FF000000"/>
        <rFont val="Arial Narrow"/>
        <family val="2"/>
      </rPr>
      <t>:</t>
    </r>
  </si>
  <si>
    <r>
      <t xml:space="preserve">Marca Comercial </t>
    </r>
    <r>
      <rPr>
        <sz val="12"/>
        <color rgb="FF000000"/>
        <rFont val="Arial Narrow"/>
        <family val="2"/>
      </rPr>
      <t>(trademark)</t>
    </r>
  </si>
  <si>
    <t>Modelo (model)</t>
  </si>
  <si>
    <r>
      <t xml:space="preserve">Nº de Serie </t>
    </r>
    <r>
      <rPr>
        <sz val="12"/>
        <color rgb="FF000000"/>
        <rFont val="Arial Narrow"/>
        <family val="2"/>
      </rPr>
      <t>(serial)</t>
    </r>
  </si>
  <si>
    <r>
      <t>Corriente</t>
    </r>
    <r>
      <rPr>
        <sz val="12"/>
        <color theme="1"/>
        <rFont val="Arial Narrow"/>
        <family val="2"/>
      </rPr>
      <t xml:space="preserve"> (current)</t>
    </r>
  </si>
  <si>
    <t>Intensidad de corriente (Amperage)</t>
  </si>
  <si>
    <t>Codigo (code)</t>
  </si>
  <si>
    <t>Color (color)</t>
  </si>
  <si>
    <t>Tipo (type)</t>
  </si>
  <si>
    <t>Nº Lote (lot)</t>
  </si>
  <si>
    <t>HOJA (sheet)</t>
  </si>
  <si>
    <r>
      <rPr>
        <b/>
        <sz val="20"/>
        <color theme="1"/>
        <rFont val="Arial Narrow"/>
        <family val="2"/>
      </rPr>
      <t>REPORTE DE INSPECCIÓN</t>
    </r>
    <r>
      <rPr>
        <b/>
        <sz val="18"/>
        <color theme="1"/>
        <rFont val="Arial Narrow"/>
        <family val="2"/>
      </rPr>
      <t xml:space="preserve">                                                    (Test Report)</t>
    </r>
  </si>
  <si>
    <r>
      <t>Fecha</t>
    </r>
    <r>
      <rPr>
        <sz val="12"/>
        <color rgb="FF000000"/>
        <rFont val="Arial Narrow"/>
        <family val="2"/>
      </rPr>
      <t xml:space="preserve"> (Date) </t>
    </r>
    <r>
      <rPr>
        <b/>
        <sz val="12"/>
        <color rgb="FF000000"/>
        <rFont val="Arial Narrow"/>
        <family val="2"/>
      </rPr>
      <t xml:space="preserve">: </t>
    </r>
  </si>
  <si>
    <r>
      <t xml:space="preserve">Reporte </t>
    </r>
    <r>
      <rPr>
        <sz val="12"/>
        <color rgb="FF000000"/>
        <rFont val="Arial Narrow"/>
        <family val="2"/>
      </rPr>
      <t>(Report) N°</t>
    </r>
  </si>
  <si>
    <r>
      <rPr>
        <b/>
        <sz val="12"/>
        <color rgb="FF000000"/>
        <rFont val="Arial Narrow"/>
        <family val="2"/>
      </rPr>
      <t xml:space="preserve">Iluminacion </t>
    </r>
    <r>
      <rPr>
        <sz val="12"/>
        <color rgb="FF000000"/>
        <rFont val="Arial Narrow"/>
        <family val="2"/>
      </rPr>
      <t>(Light)</t>
    </r>
    <r>
      <rPr>
        <b/>
        <sz val="12"/>
        <color rgb="FF000000"/>
        <rFont val="Arial Narrow"/>
        <family val="2"/>
      </rPr>
      <t>:</t>
    </r>
    <r>
      <rPr>
        <sz val="12"/>
        <color rgb="FF000000"/>
        <rFont val="Arial Narrow"/>
        <family val="2"/>
      </rPr>
      <t xml:space="preserve">                                  </t>
    </r>
  </si>
  <si>
    <t xml:space="preserve">Natural  (natural) </t>
  </si>
  <si>
    <r>
      <rPr>
        <sz val="12"/>
        <color rgb="FF000000"/>
        <rFont val="Arial Narrow"/>
        <family val="2"/>
      </rPr>
      <t xml:space="preserve">Artificial (artificial)   </t>
    </r>
    <r>
      <rPr>
        <sz val="12"/>
        <color rgb="FF000000"/>
        <rFont val="Wingdings"/>
        <charset val="2"/>
      </rPr>
      <t xml:space="preserve">  </t>
    </r>
  </si>
  <si>
    <t>Intensidad de salida de luz (Light Output)</t>
  </si>
  <si>
    <r>
      <t xml:space="preserve">Aplicación </t>
    </r>
    <r>
      <rPr>
        <sz val="12"/>
        <color rgb="FF000000"/>
        <rFont val="Arial Narrow"/>
        <family val="2"/>
      </rPr>
      <t>(application)</t>
    </r>
    <r>
      <rPr>
        <b/>
        <sz val="12"/>
        <color rgb="FF000000"/>
        <rFont val="Arial Narrow"/>
        <family val="2"/>
      </rPr>
      <t>:</t>
    </r>
  </si>
  <si>
    <r>
      <t xml:space="preserve">Temperatura de Superficie </t>
    </r>
    <r>
      <rPr>
        <sz val="12"/>
        <color rgb="FF000000"/>
        <rFont val="Arial Narrow"/>
        <family val="2"/>
      </rPr>
      <t>(surface temperature)</t>
    </r>
  </si>
  <si>
    <t>ASME  BPVC  SECCION VIII DIV  1 APENDICE 6</t>
  </si>
  <si>
    <r>
      <t xml:space="preserve">Soldadura (Welding)   </t>
    </r>
    <r>
      <rPr>
        <sz val="12"/>
        <color theme="1"/>
        <rFont val="Wingdings"/>
        <charset val="2"/>
      </rPr>
      <t xml:space="preserve">  </t>
    </r>
    <r>
      <rPr>
        <sz val="12"/>
        <color theme="1"/>
        <rFont val="Arial Narrow"/>
        <family val="2"/>
      </rPr>
      <t xml:space="preserve">   Otros (others) </t>
    </r>
  </si>
  <si>
    <r>
      <t>Datos de la Pieza</t>
    </r>
    <r>
      <rPr>
        <sz val="12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(Pice)</t>
    </r>
    <r>
      <rPr>
        <b/>
        <sz val="11"/>
        <color rgb="FF000000"/>
        <rFont val="Arial Narrow"/>
        <family val="2"/>
      </rPr>
      <t>:</t>
    </r>
    <r>
      <rPr>
        <b/>
        <sz val="12"/>
        <color rgb="FF000000"/>
        <rFont val="Arial Narrow"/>
        <family val="2"/>
      </rPr>
      <t xml:space="preserve">     </t>
    </r>
    <r>
      <rPr>
        <sz val="12"/>
        <color rgb="FF000000"/>
        <rFont val="Arial Narrow"/>
        <family val="2"/>
      </rPr>
      <t xml:space="preserve">Chapa (sheet) </t>
    </r>
  </si>
  <si>
    <t>X                Inicial</t>
  </si>
  <si>
    <t>Y               Final</t>
  </si>
  <si>
    <t>REPORTE DE INSPECCIÓN                                                    (Test Report)</t>
  </si>
  <si>
    <t xml:space="preserve">Fecha (Date) : </t>
  </si>
  <si>
    <t>Calificacion Especificacion (Qualification):</t>
  </si>
  <si>
    <t>Código de Referencia (Referencing Code):</t>
  </si>
  <si>
    <t>Plano de Referencia (Referencing Drawing):</t>
  </si>
  <si>
    <t xml:space="preserve">Identificacion (Identification):    </t>
  </si>
  <si>
    <t>Criterio de Evaluación (Acceptance Criteria):</t>
  </si>
  <si>
    <r>
      <t xml:space="preserve">Reporte </t>
    </r>
    <r>
      <rPr>
        <sz val="12"/>
        <color rgb="FF000000"/>
        <rFont val="Arial Narrow"/>
        <family val="2"/>
      </rPr>
      <t>(Report)</t>
    </r>
    <r>
      <rPr>
        <sz val="14"/>
        <color rgb="FF000000"/>
        <rFont val="Arial Narrow"/>
        <family val="2"/>
      </rPr>
      <t xml:space="preserve"> N°</t>
    </r>
  </si>
  <si>
    <t>Longuitud (length)     mm</t>
  </si>
  <si>
    <t>Ancho        (width)</t>
  </si>
  <si>
    <r>
      <t>IPT-MT-01</t>
    </r>
    <r>
      <rPr>
        <b/>
        <sz val="12"/>
        <color theme="1"/>
        <rFont val="Arial Narrow"/>
        <family val="2"/>
      </rPr>
      <t>S</t>
    </r>
    <r>
      <rPr>
        <b/>
        <sz val="16"/>
        <color theme="1"/>
        <rFont val="Arial Narrow"/>
        <family val="2"/>
      </rPr>
      <t xml:space="preserve">        Revision 3</t>
    </r>
  </si>
  <si>
    <r>
      <t>IPT-MT-01</t>
    </r>
    <r>
      <rPr>
        <b/>
        <sz val="10"/>
        <color rgb="FF000000"/>
        <rFont val="Arial Narrow"/>
        <family val="2"/>
      </rPr>
      <t>S</t>
    </r>
  </si>
  <si>
    <r>
      <t>IPT-MT-01</t>
    </r>
    <r>
      <rPr>
        <b/>
        <sz val="12"/>
        <color theme="1"/>
        <rFont val="Arial Narrow"/>
        <family val="2"/>
      </rPr>
      <t xml:space="preserve">S   </t>
    </r>
    <r>
      <rPr>
        <b/>
        <sz val="16"/>
        <color theme="1"/>
        <rFont val="Arial Narrow"/>
        <family val="2"/>
      </rPr>
      <t xml:space="preserve">     Revision 3</t>
    </r>
  </si>
  <si>
    <t>7HF</t>
  </si>
  <si>
    <t>NEGRO</t>
  </si>
  <si>
    <t>VÍSIBLES HÚMEDAS</t>
  </si>
  <si>
    <t>14D10K</t>
  </si>
  <si>
    <t>ESTUDIO DE INTEGRIDAD DE RECIPIENTES A PRESIÓN ESTACIÓN TARIJA</t>
  </si>
  <si>
    <r>
      <rPr>
        <b/>
        <sz val="14"/>
        <color theme="1"/>
        <rFont val="Arial Narrow"/>
        <family val="2"/>
      </rPr>
      <t>Cliente</t>
    </r>
    <r>
      <rPr>
        <sz val="14"/>
        <color theme="1"/>
        <rFont val="Arial Narrow"/>
        <family val="2"/>
      </rPr>
      <t xml:space="preserve"> (Customer):    YPFB  TRANSPORTE S.A.</t>
    </r>
  </si>
  <si>
    <t>N1-J01</t>
  </si>
  <si>
    <t>3"</t>
  </si>
  <si>
    <t>2"</t>
  </si>
  <si>
    <t>Metrica (metric) mm</t>
  </si>
  <si>
    <t>-</t>
  </si>
  <si>
    <t>APROBADA</t>
  </si>
  <si>
    <t>Sin  Indicación</t>
  </si>
  <si>
    <t>s</t>
  </si>
  <si>
    <t>2/2</t>
  </si>
  <si>
    <t>1/2</t>
  </si>
  <si>
    <t>18ºC</t>
  </si>
  <si>
    <t>MT-V-04/01</t>
  </si>
  <si>
    <t>TANQUE DE ALMACENAMIENTO DE GLP V-04</t>
  </si>
  <si>
    <t>INSTRUCTIVO NRO: IT-V-04/02 Rev. 0</t>
  </si>
  <si>
    <t>N2-J01</t>
  </si>
  <si>
    <t>N4-J01</t>
  </si>
  <si>
    <t>SA-612-A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</si>
</sst>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 x14ac:knownFonts="1">
    <font>
      <sz val="11"/>
      <color theme="1"/>
      <name val="Calibri"/>
      <family val="2"/>
      <scheme val="minor"/>
    </font>
    <font>
      <sz val="7"/>
      <color rgb="FF000000"/>
      <name val="Arial Narrow"/>
      <family val="2"/>
    </font>
    <font>
      <sz val="12"/>
      <color theme="1"/>
      <name val="Arial Narrow"/>
      <family val="2"/>
    </font>
    <font>
      <sz val="8"/>
      <color theme="1"/>
      <name val="Arial Narrow"/>
      <family val="2"/>
    </font>
    <font>
      <sz val="7"/>
      <color theme="1"/>
      <name val="Arial Narrow"/>
      <family val="2"/>
    </font>
    <font>
      <sz val="14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8"/>
      <color rgb="FF000000"/>
      <name val="Arial Narrow"/>
      <family val="2"/>
    </font>
    <font>
      <sz val="14"/>
      <color rgb="FF000000"/>
      <name val="Arial Narrow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8"/>
      <color rgb="FFFF0000"/>
      <name val="Calibri"/>
      <family val="2"/>
      <scheme val="minor"/>
    </font>
    <font>
      <b/>
      <sz val="14"/>
      <color rgb="FFFF0000"/>
      <name val="Arial Narrow"/>
      <family val="2"/>
    </font>
    <font>
      <b/>
      <sz val="12"/>
      <color theme="1"/>
      <name val="Arial Narrow"/>
      <family val="2"/>
    </font>
    <font>
      <sz val="14"/>
      <color theme="1"/>
      <name val="Calibri"/>
      <family val="2"/>
      <scheme val="minor"/>
    </font>
    <font>
      <sz val="12"/>
      <color rgb="FF000000"/>
      <name val="Arial Narrow"/>
      <family val="2"/>
    </font>
    <font>
      <sz val="12"/>
      <color theme="1"/>
      <name val="Calibri"/>
      <family val="2"/>
      <scheme val="minor"/>
    </font>
    <font>
      <sz val="12"/>
      <color rgb="FFFF0000"/>
      <name val="Arial Narrow"/>
      <family val="2"/>
    </font>
    <font>
      <sz val="12"/>
      <name val="Arial"/>
      <family val="2"/>
    </font>
    <font>
      <sz val="12"/>
      <name val="Arial Narrow"/>
      <family val="2"/>
    </font>
    <font>
      <sz val="12"/>
      <color rgb="FFC00000"/>
      <name val="Arial Narrow"/>
      <family val="2"/>
    </font>
    <font>
      <sz val="12"/>
      <color theme="1"/>
      <name val="Wingdings"/>
      <charset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6"/>
      <color theme="1"/>
      <name val="Arial Narrow"/>
      <family val="2"/>
    </font>
    <font>
      <b/>
      <sz val="18"/>
      <color theme="1"/>
      <name val="Arial Narrow"/>
      <family val="2"/>
    </font>
    <font>
      <b/>
      <sz val="20"/>
      <color theme="1"/>
      <name val="Arial Narrow"/>
      <family val="2"/>
    </font>
    <font>
      <b/>
      <sz val="14"/>
      <color rgb="FF000000"/>
      <name val="Arial Narrow"/>
      <family val="2"/>
    </font>
    <font>
      <sz val="12"/>
      <color rgb="FF000000"/>
      <name val="Wingdings"/>
      <charset val="2"/>
    </font>
    <font>
      <sz val="12"/>
      <color theme="1"/>
      <name val="Arial"/>
      <family val="2"/>
    </font>
    <font>
      <sz val="14"/>
      <color rgb="FFC00000"/>
      <name val="Calibri"/>
      <family val="2"/>
      <scheme val="minor"/>
    </font>
    <font>
      <sz val="14"/>
      <name val="Arial Narrow"/>
      <family val="2"/>
    </font>
    <font>
      <sz val="10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theme="1" tint="0.49998474074526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>
      <alignment horizontal="center" vertical="center" wrapText="1"/>
    </xf>
    <xf numFmtId="0" fontId="17" fillId="0" borderId="0"/>
    <xf numFmtId="0" fontId="18" fillId="0" borderId="0"/>
    <xf numFmtId="0" fontId="14" fillId="0" borderId="0"/>
  </cellStyleXfs>
  <cellXfs count="268">
    <xf numFmtId="0" fontId="0" fillId="0" borderId="0" xfId="0"/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2" fillId="0" borderId="13" xfId="0" applyFont="1" applyBorder="1"/>
    <xf numFmtId="0" fontId="0" fillId="0" borderId="15" xfId="0" applyBorder="1" applyAlignment="1">
      <alignment horizontal="center" wrapText="1"/>
    </xf>
    <xf numFmtId="0" fontId="0" fillId="0" borderId="29" xfId="0" applyBorder="1"/>
    <xf numFmtId="0" fontId="0" fillId="0" borderId="28" xfId="0" applyBorder="1"/>
    <xf numFmtId="0" fontId="0" fillId="0" borderId="34" xfId="0" applyBorder="1"/>
    <xf numFmtId="0" fontId="0" fillId="0" borderId="32" xfId="0" applyBorder="1"/>
    <xf numFmtId="164" fontId="7" fillId="0" borderId="23" xfId="0" applyNumberFormat="1" applyFont="1" applyBorder="1" applyAlignment="1">
      <alignment horizontal="center" vertical="center" wrapText="1"/>
    </xf>
    <xf numFmtId="12" fontId="14" fillId="0" borderId="5" xfId="2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0" fillId="3" borderId="9" xfId="0" applyFill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0" xfId="0" applyFont="1" applyAlignment="1">
      <alignment wrapText="1"/>
    </xf>
    <xf numFmtId="0" fontId="2" fillId="0" borderId="15" xfId="0" applyFont="1" applyBorder="1" applyAlignment="1">
      <alignment wrapText="1"/>
    </xf>
    <xf numFmtId="0" fontId="0" fillId="3" borderId="0" xfId="0" applyFill="1" applyAlignment="1">
      <alignment wrapText="1"/>
    </xf>
    <xf numFmtId="0" fontId="0" fillId="3" borderId="15" xfId="0" applyFill="1" applyBorder="1" applyAlignment="1">
      <alignment wrapText="1"/>
    </xf>
    <xf numFmtId="0" fontId="0" fillId="3" borderId="9" xfId="0" applyFill="1" applyBorder="1" applyAlignment="1">
      <alignment wrapText="1"/>
    </xf>
    <xf numFmtId="0" fontId="0" fillId="3" borderId="33" xfId="0" applyFill="1" applyBorder="1" applyAlignment="1">
      <alignment wrapText="1"/>
    </xf>
    <xf numFmtId="0" fontId="2" fillId="0" borderId="0" xfId="0" applyFont="1"/>
    <xf numFmtId="0" fontId="0" fillId="3" borderId="28" xfId="0" applyFill="1" applyBorder="1" applyAlignment="1">
      <alignment wrapText="1"/>
    </xf>
    <xf numFmtId="49" fontId="14" fillId="0" borderId="1" xfId="3" applyNumberFormat="1" applyFont="1" applyBorder="1" applyAlignment="1">
      <alignment vertical="center"/>
    </xf>
    <xf numFmtId="0" fontId="0" fillId="0" borderId="3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20" fillId="0" borderId="0" xfId="0" applyFont="1" applyAlignment="1">
      <alignment vertical="center" wrapText="1"/>
    </xf>
    <xf numFmtId="0" fontId="25" fillId="0" borderId="23" xfId="0" applyFont="1" applyBorder="1" applyAlignment="1">
      <alignment horizontal="center" vertical="center" wrapText="1"/>
    </xf>
    <xf numFmtId="12" fontId="26" fillId="0" borderId="5" xfId="2" applyNumberFormat="1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49" fontId="14" fillId="0" borderId="0" xfId="3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0" fillId="3" borderId="0" xfId="0" applyFill="1" applyAlignment="1">
      <alignment horizontal="center" wrapText="1"/>
    </xf>
    <xf numFmtId="0" fontId="0" fillId="3" borderId="15" xfId="0" applyFill="1" applyBorder="1" applyAlignment="1">
      <alignment horizontal="center" wrapText="1"/>
    </xf>
    <xf numFmtId="0" fontId="23" fillId="0" borderId="20" xfId="0" applyFont="1" applyBorder="1" applyAlignment="1">
      <alignment horizontal="center" vertical="center" wrapText="1"/>
    </xf>
    <xf numFmtId="0" fontId="0" fillId="0" borderId="33" xfId="0" applyBorder="1"/>
    <xf numFmtId="0" fontId="0" fillId="0" borderId="28" xfId="0" applyBorder="1" applyAlignment="1">
      <alignment horizontal="center"/>
    </xf>
    <xf numFmtId="0" fontId="0" fillId="0" borderId="15" xfId="0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0" fillId="0" borderId="15" xfId="0" applyBorder="1"/>
    <xf numFmtId="0" fontId="8" fillId="2" borderId="31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24" fillId="0" borderId="0" xfId="0" applyFont="1"/>
    <xf numFmtId="0" fontId="24" fillId="0" borderId="32" xfId="0" applyFont="1" applyBorder="1"/>
    <xf numFmtId="0" fontId="23" fillId="0" borderId="13" xfId="0" applyFont="1" applyBorder="1" applyAlignment="1">
      <alignment horizontal="center"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24" fillId="0" borderId="28" xfId="0" applyFont="1" applyBorder="1"/>
    <xf numFmtId="0" fontId="23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0" fontId="23" fillId="0" borderId="15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11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164" fontId="27" fillId="0" borderId="1" xfId="0" applyNumberFormat="1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23" fillId="0" borderId="16" xfId="0" applyFont="1" applyBorder="1" applyAlignment="1">
      <alignment horizontal="center" vertical="center" wrapText="1"/>
    </xf>
    <xf numFmtId="0" fontId="26" fillId="0" borderId="42" xfId="3" applyFont="1" applyBorder="1" applyAlignment="1">
      <alignment vertical="center"/>
    </xf>
    <xf numFmtId="0" fontId="16" fillId="0" borderId="44" xfId="0" applyFont="1" applyBorder="1" applyAlignment="1">
      <alignment horizontal="center" vertical="center"/>
    </xf>
    <xf numFmtId="0" fontId="16" fillId="0" borderId="28" xfId="0" applyFont="1" applyBorder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36" fillId="0" borderId="17" xfId="0" applyFont="1" applyBorder="1" applyAlignment="1">
      <alignment vertical="center" wrapText="1"/>
    </xf>
    <xf numFmtId="0" fontId="36" fillId="0" borderId="18" xfId="0" applyFont="1" applyBorder="1" applyAlignment="1">
      <alignment vertical="center" wrapText="1"/>
    </xf>
    <xf numFmtId="0" fontId="36" fillId="0" borderId="19" xfId="0" applyFont="1" applyBorder="1" applyAlignment="1">
      <alignment vertical="center" wrapText="1"/>
    </xf>
    <xf numFmtId="12" fontId="38" fillId="3" borderId="5" xfId="2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39" fillId="0" borderId="0" xfId="0" applyFont="1"/>
    <xf numFmtId="0" fontId="20" fillId="0" borderId="15" xfId="0" applyFont="1" applyBorder="1" applyAlignment="1">
      <alignment vertical="center" wrapText="1"/>
    </xf>
    <xf numFmtId="0" fontId="30" fillId="0" borderId="28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0" fillId="0" borderId="15" xfId="0" applyFont="1" applyBorder="1" applyAlignment="1">
      <alignment horizontal="left" vertical="center"/>
    </xf>
    <xf numFmtId="0" fontId="27" fillId="0" borderId="23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5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164" fontId="27" fillId="0" borderId="1" xfId="0" applyNumberFormat="1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34" fillId="0" borderId="41" xfId="0" applyFont="1" applyBorder="1" applyAlignment="1">
      <alignment horizontal="center" vertical="center" wrapText="1"/>
    </xf>
    <xf numFmtId="0" fontId="34" fillId="0" borderId="36" xfId="0" applyFont="1" applyBorder="1" applyAlignment="1">
      <alignment horizontal="center" vertical="center" wrapText="1"/>
    </xf>
    <xf numFmtId="0" fontId="34" fillId="0" borderId="38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vertical="center" wrapText="1"/>
    </xf>
    <xf numFmtId="0" fontId="31" fillId="0" borderId="36" xfId="0" applyFont="1" applyBorder="1"/>
    <xf numFmtId="0" fontId="31" fillId="0" borderId="38" xfId="0" applyFont="1" applyBorder="1"/>
    <xf numFmtId="0" fontId="34" fillId="0" borderId="21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14" fontId="11" fillId="0" borderId="24" xfId="0" applyNumberFormat="1" applyFont="1" applyBorder="1" applyAlignment="1">
      <alignment horizontal="center" vertical="center" wrapText="1"/>
    </xf>
    <xf numFmtId="14" fontId="11" fillId="0" borderId="26" xfId="0" applyNumberFormat="1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2" fillId="0" borderId="7" xfId="0" applyFont="1" applyBorder="1" applyAlignment="1">
      <alignment vertical="center"/>
    </xf>
    <xf numFmtId="0" fontId="11" fillId="0" borderId="2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11" fillId="0" borderId="2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vertical="top"/>
    </xf>
    <xf numFmtId="49" fontId="5" fillId="0" borderId="8" xfId="0" applyNumberFormat="1" applyFont="1" applyBorder="1" applyAlignment="1">
      <alignment horizontal="center" vertical="top" wrapText="1"/>
    </xf>
    <xf numFmtId="0" fontId="22" fillId="0" borderId="33" xfId="0" applyFont="1" applyBorder="1"/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3" xfId="0" applyBorder="1" applyAlignment="1">
      <alignment horizontal="center"/>
    </xf>
    <xf numFmtId="0" fontId="11" fillId="0" borderId="21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4" fillId="0" borderId="18" xfId="0" applyFont="1" applyBorder="1"/>
    <xf numFmtId="0" fontId="24" fillId="0" borderId="19" xfId="0" applyFont="1" applyBorder="1"/>
    <xf numFmtId="0" fontId="5" fillId="0" borderId="2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24" fillId="0" borderId="3" xfId="0" applyFont="1" applyBorder="1"/>
    <xf numFmtId="0" fontId="24" fillId="0" borderId="7" xfId="0" applyFont="1" applyBorder="1"/>
    <xf numFmtId="0" fontId="2" fillId="0" borderId="2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1" fillId="0" borderId="9" xfId="0" applyFont="1" applyBorder="1"/>
    <xf numFmtId="0" fontId="41" fillId="0" borderId="33" xfId="0" applyFont="1" applyBorder="1"/>
    <xf numFmtId="0" fontId="23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4" fillId="0" borderId="24" xfId="0" applyFont="1" applyBorder="1"/>
    <xf numFmtId="0" fontId="24" fillId="0" borderId="25" xfId="0" applyFont="1" applyBorder="1"/>
    <xf numFmtId="0" fontId="11" fillId="0" borderId="3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4" fillId="0" borderId="13" xfId="0" applyFont="1" applyBorder="1"/>
    <xf numFmtId="0" fontId="24" fillId="0" borderId="14" xfId="0" applyFont="1" applyBorder="1"/>
    <xf numFmtId="0" fontId="24" fillId="0" borderId="17" xfId="0" applyFont="1" applyBorder="1"/>
    <xf numFmtId="0" fontId="2" fillId="3" borderId="23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2" fillId="0" borderId="1" xfId="0" applyFont="1" applyBorder="1"/>
    <xf numFmtId="0" fontId="22" fillId="0" borderId="43" xfId="0" applyFont="1" applyBorder="1"/>
    <xf numFmtId="0" fontId="7" fillId="0" borderId="2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0" fillId="0" borderId="24" xfId="0" applyBorder="1"/>
    <xf numFmtId="0" fontId="0" fillId="0" borderId="26" xfId="0" applyBorder="1"/>
    <xf numFmtId="0" fontId="7" fillId="0" borderId="0" xfId="0" applyFont="1" applyAlignment="1">
      <alignment horizontal="center" vertical="center" wrapText="1"/>
    </xf>
    <xf numFmtId="0" fontId="0" fillId="0" borderId="0" xfId="0"/>
    <xf numFmtId="0" fontId="0" fillId="0" borderId="15" xfId="0" applyBorder="1"/>
    <xf numFmtId="0" fontId="30" fillId="0" borderId="21" xfId="0" applyFont="1" applyBorder="1" applyAlignment="1">
      <alignment horizontal="left" vertical="center"/>
    </xf>
    <xf numFmtId="0" fontId="30" fillId="0" borderId="3" xfId="0" applyFont="1" applyBorder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0" fontId="30" fillId="0" borderId="34" xfId="0" applyFont="1" applyBorder="1" applyAlignment="1">
      <alignment horizontal="left" vertical="center"/>
    </xf>
    <xf numFmtId="0" fontId="30" fillId="0" borderId="9" xfId="0" applyFont="1" applyBorder="1" applyAlignment="1">
      <alignment horizontal="left" vertical="center"/>
    </xf>
    <xf numFmtId="0" fontId="30" fillId="0" borderId="33" xfId="0" applyFont="1" applyBorder="1" applyAlignment="1">
      <alignment horizontal="left" vertic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2" fillId="0" borderId="0" xfId="0" applyFont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8" fillId="2" borderId="29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164" fontId="13" fillId="0" borderId="29" xfId="0" applyNumberFormat="1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0" fillId="3" borderId="28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3" borderId="15" xfId="0" applyFill="1" applyBorder="1" applyAlignment="1">
      <alignment horizontal="center" wrapText="1"/>
    </xf>
    <xf numFmtId="0" fontId="0" fillId="0" borderId="2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11" fillId="0" borderId="31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42" fillId="0" borderId="32" xfId="0" applyFont="1" applyBorder="1" applyAlignment="1">
      <alignment horizontal="center"/>
    </xf>
    <xf numFmtId="0" fontId="42" fillId="0" borderId="13" xfId="0" applyFont="1" applyBorder="1" applyAlignment="1">
      <alignment horizontal="center"/>
    </xf>
    <xf numFmtId="0" fontId="42" fillId="0" borderId="14" xfId="0" applyFont="1" applyBorder="1" applyAlignment="1">
      <alignment horizontal="center"/>
    </xf>
  </cellXfs>
  <cellStyles count="5">
    <cellStyle name="Estilo 1" xfId="1"/>
    <cellStyle name="Normal" xfId="0" builtinId="0"/>
    <cellStyle name="Normal 2" xfId="2"/>
    <cellStyle name="Normal 2 2" xfId="4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179918</xdr:colOff>
      <xdr:row>33</xdr:row>
      <xdr:rowOff>127001</xdr:rowOff>
    </xdr:from>
    <xdr:to>
      <xdr:col>16</xdr:col>
      <xdr:colOff>539751</xdr:colOff>
      <xdr:row>37</xdr:row>
      <xdr:rowOff>148165</xdr:rowOff>
    </xdr:to>
    <xdr:sp macro="" textlink="">
      <xdr:nvSpPr>
        <xdr:cNvPr id="3" name="6 CuadroText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101668" y="10234084"/>
          <a:ext cx="3100916" cy="1121831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/>
            <a:t>Se utilizó laca blanca de contraste </a:t>
          </a:r>
        </a:p>
        <a:p>
          <a:r>
            <a:rPr lang="en-US" sz="1400"/>
            <a:t>Marca : MAGNAVIS</a:t>
          </a:r>
        </a:p>
        <a:p>
          <a:r>
            <a:rPr lang="en-US" sz="1400"/>
            <a:t>Codigo : Codigo : WCP-2</a:t>
          </a:r>
        </a:p>
        <a:p>
          <a:r>
            <a:rPr lang="en-US" sz="1400"/>
            <a:t>N° de Lote : 14D23K</a:t>
          </a:r>
        </a:p>
      </xdr:txBody>
    </xdr:sp>
    <xdr:clientData/>
  </xdr:twoCellAnchor>
  <xdr:twoCellAnchor>
    <xdr:from>
      <xdr:col>1</xdr:col>
      <xdr:colOff>550334</xdr:colOff>
      <xdr:row>27</xdr:row>
      <xdr:rowOff>148167</xdr:rowOff>
    </xdr:from>
    <xdr:to>
      <xdr:col>15</xdr:col>
      <xdr:colOff>497418</xdr:colOff>
      <xdr:row>35</xdr:row>
      <xdr:rowOff>84667</xdr:rowOff>
    </xdr:to>
    <xdr:grpSp>
      <xdr:nvGrpSpPr>
        <xdr:cNvPr id="4" name="21 Grup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624417" y="8890000"/>
          <a:ext cx="10943168" cy="1979084"/>
          <a:chOff x="560917" y="6392026"/>
          <a:chExt cx="10530416" cy="618641"/>
        </a:xfrm>
      </xdr:grpSpPr>
      <xdr:cxnSp macro="">
        <xdr:nvCxnSpPr>
          <xdr:cNvPr id="5" name="14 Conector recto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CxnSpPr/>
        </xdr:nvCxnSpPr>
        <xdr:spPr>
          <a:xfrm>
            <a:off x="560917" y="6392333"/>
            <a:ext cx="10530416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18 Conector recto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CxnSpPr/>
        </xdr:nvCxnSpPr>
        <xdr:spPr>
          <a:xfrm flipH="1">
            <a:off x="589174" y="6392026"/>
            <a:ext cx="10472494" cy="618641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742950</xdr:colOff>
          <xdr:row>15</xdr:row>
          <xdr:rowOff>142875</xdr:rowOff>
        </xdr:from>
        <xdr:to>
          <xdr:col>6</xdr:col>
          <xdr:colOff>276225</xdr:colOff>
          <xdr:row>17</xdr:row>
          <xdr:rowOff>95250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="" xmlns:a16="http://schemas.microsoft.com/office/drawing/2014/main" id="{00000000-0008-0000-00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428625</xdr:colOff>
          <xdr:row>15</xdr:row>
          <xdr:rowOff>133350</xdr:rowOff>
        </xdr:from>
        <xdr:to>
          <xdr:col>9</xdr:col>
          <xdr:colOff>38100</xdr:colOff>
          <xdr:row>17</xdr:row>
          <xdr:rowOff>85725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="" xmlns:a16="http://schemas.microsoft.com/office/drawing/2014/main" id="{00000000-0008-0000-00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428625</xdr:colOff>
          <xdr:row>7</xdr:row>
          <xdr:rowOff>266700</xdr:rowOff>
        </xdr:from>
        <xdr:to>
          <xdr:col>10</xdr:col>
          <xdr:colOff>733425</xdr:colOff>
          <xdr:row>8</xdr:row>
          <xdr:rowOff>276225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="" xmlns:a16="http://schemas.microsoft.com/office/drawing/2014/main" id="{00000000-0008-0000-00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7</xdr:row>
          <xdr:rowOff>266700</xdr:rowOff>
        </xdr:from>
        <xdr:to>
          <xdr:col>10</xdr:col>
          <xdr:colOff>342900</xdr:colOff>
          <xdr:row>8</xdr:row>
          <xdr:rowOff>276225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="" xmlns:a16="http://schemas.microsoft.com/office/drawing/2014/main" id="{00000000-0008-0000-00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171450</xdr:colOff>
          <xdr:row>9</xdr:row>
          <xdr:rowOff>19050</xdr:rowOff>
        </xdr:from>
        <xdr:to>
          <xdr:col>15</xdr:col>
          <xdr:colOff>552450</xdr:colOff>
          <xdr:row>9</xdr:row>
          <xdr:rowOff>228600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="" xmlns:a16="http://schemas.microsoft.com/office/drawing/2014/main" id="{00000000-0008-0000-00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152400</xdr:colOff>
          <xdr:row>9</xdr:row>
          <xdr:rowOff>133350</xdr:rowOff>
        </xdr:from>
        <xdr:to>
          <xdr:col>15</xdr:col>
          <xdr:colOff>466725</xdr:colOff>
          <xdr:row>11</xdr:row>
          <xdr:rowOff>57150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="" xmlns:a16="http://schemas.microsoft.com/office/drawing/2014/main" id="{00000000-0008-0000-00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514350</xdr:colOff>
          <xdr:row>8</xdr:row>
          <xdr:rowOff>314325</xdr:rowOff>
        </xdr:from>
        <xdr:to>
          <xdr:col>17</xdr:col>
          <xdr:colOff>19050</xdr:colOff>
          <xdr:row>10</xdr:row>
          <xdr:rowOff>66675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  <a:ext uri="{FF2B5EF4-FFF2-40B4-BE49-F238E27FC236}">
                  <a16:creationId xmlns="" xmlns:a16="http://schemas.microsoft.com/office/drawing/2014/main" id="{00000000-0008-0000-0000-00000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409575</xdr:colOff>
          <xdr:row>71</xdr:row>
          <xdr:rowOff>257175</xdr:rowOff>
        </xdr:from>
        <xdr:to>
          <xdr:col>10</xdr:col>
          <xdr:colOff>723900</xdr:colOff>
          <xdr:row>73</xdr:row>
          <xdr:rowOff>19050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  <a:ext uri="{FF2B5EF4-FFF2-40B4-BE49-F238E27FC236}">
                  <a16:creationId xmlns="" xmlns:a16="http://schemas.microsoft.com/office/drawing/2014/main" id="{00000000-0008-0000-0000-00000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71</xdr:row>
          <xdr:rowOff>266700</xdr:rowOff>
        </xdr:from>
        <xdr:to>
          <xdr:col>10</xdr:col>
          <xdr:colOff>342900</xdr:colOff>
          <xdr:row>73</xdr:row>
          <xdr:rowOff>28575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  <a:ext uri="{FF2B5EF4-FFF2-40B4-BE49-F238E27FC236}">
                  <a16:creationId xmlns="" xmlns:a16="http://schemas.microsoft.com/office/drawing/2014/main" id="{00000000-0008-0000-0000-00000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71</xdr:row>
          <xdr:rowOff>266700</xdr:rowOff>
        </xdr:from>
        <xdr:to>
          <xdr:col>10</xdr:col>
          <xdr:colOff>342900</xdr:colOff>
          <xdr:row>73</xdr:row>
          <xdr:rowOff>28575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  <a:ext uri="{FF2B5EF4-FFF2-40B4-BE49-F238E27FC236}">
                  <a16:creationId xmlns="" xmlns:a16="http://schemas.microsoft.com/office/drawing/2014/main" id="{00000000-0008-0000-0000-00000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542925</xdr:colOff>
          <xdr:row>9</xdr:row>
          <xdr:rowOff>180975</xdr:rowOff>
        </xdr:from>
        <xdr:to>
          <xdr:col>17</xdr:col>
          <xdr:colOff>38100</xdr:colOff>
          <xdr:row>11</xdr:row>
          <xdr:rowOff>66675</xdr:rowOff>
        </xdr:to>
        <xdr:sp macro="" textlink="">
          <xdr:nvSpPr>
            <xdr:cNvPr id="10257" name="Check Box 17" hidden="1">
              <a:extLst>
                <a:ext uri="{63B3BB69-23CF-44E3-9099-C40C66FF867C}">
                  <a14:compatExt spid="_x0000_s10257"/>
                </a:ext>
                <a:ext uri="{FF2B5EF4-FFF2-40B4-BE49-F238E27FC236}">
                  <a16:creationId xmlns="" xmlns:a16="http://schemas.microsoft.com/office/drawing/2014/main" id="{00000000-0008-0000-0000-00001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412750</xdr:colOff>
      <xdr:row>67</xdr:row>
      <xdr:rowOff>42335</xdr:rowOff>
    </xdr:from>
    <xdr:to>
      <xdr:col>5</xdr:col>
      <xdr:colOff>391583</xdr:colOff>
      <xdr:row>68</xdr:row>
      <xdr:rowOff>562590</xdr:rowOff>
    </xdr:to>
    <xdr:pic>
      <xdr:nvPicPr>
        <xdr:cNvPr id="52" name="Imagen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950" y="1537760"/>
          <a:ext cx="3703108" cy="111080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65</xdr:row>
      <xdr:rowOff>74084</xdr:rowOff>
    </xdr:from>
    <xdr:to>
      <xdr:col>5</xdr:col>
      <xdr:colOff>179916</xdr:colOff>
      <xdr:row>66</xdr:row>
      <xdr:rowOff>617740</xdr:rowOff>
    </xdr:to>
    <xdr:pic>
      <xdr:nvPicPr>
        <xdr:cNvPr id="53" name="Imagen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197909"/>
          <a:ext cx="3142191" cy="1238981"/>
        </a:xfrm>
        <a:prstGeom prst="rect">
          <a:avLst/>
        </a:prstGeom>
      </xdr:spPr>
    </xdr:pic>
    <xdr:clientData/>
  </xdr:twoCellAnchor>
  <xdr:twoCellAnchor editAs="oneCell">
    <xdr:from>
      <xdr:col>1</xdr:col>
      <xdr:colOff>412750</xdr:colOff>
      <xdr:row>3</xdr:row>
      <xdr:rowOff>42335</xdr:rowOff>
    </xdr:from>
    <xdr:to>
      <xdr:col>5</xdr:col>
      <xdr:colOff>391583</xdr:colOff>
      <xdr:row>4</xdr:row>
      <xdr:rowOff>562590</xdr:rowOff>
    </xdr:to>
    <xdr:pic>
      <xdr:nvPicPr>
        <xdr:cNvPr id="54" name="Imagen 53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950" y="1537760"/>
          <a:ext cx="3703108" cy="111080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1</xdr:row>
      <xdr:rowOff>74084</xdr:rowOff>
    </xdr:from>
    <xdr:to>
      <xdr:col>5</xdr:col>
      <xdr:colOff>179916</xdr:colOff>
      <xdr:row>2</xdr:row>
      <xdr:rowOff>627265</xdr:rowOff>
    </xdr:to>
    <xdr:pic>
      <xdr:nvPicPr>
        <xdr:cNvPr id="55" name="Imagen 5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197909"/>
          <a:ext cx="3142191" cy="1238981"/>
        </a:xfrm>
        <a:prstGeom prst="rect">
          <a:avLst/>
        </a:prstGeom>
      </xdr:spPr>
    </xdr:pic>
    <xdr:clientData/>
  </xdr:twoCellAnchor>
  <xdr:twoCellAnchor editAs="oneCell">
    <xdr:from>
      <xdr:col>9</xdr:col>
      <xdr:colOff>149997</xdr:colOff>
      <xdr:row>78</xdr:row>
      <xdr:rowOff>54751</xdr:rowOff>
    </xdr:from>
    <xdr:to>
      <xdr:col>16</xdr:col>
      <xdr:colOff>10585</xdr:colOff>
      <xdr:row>92</xdr:row>
      <xdr:rowOff>95249</xdr:rowOff>
    </xdr:to>
    <xdr:pic>
      <xdr:nvPicPr>
        <xdr:cNvPr id="21" name="Imagen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42" t="-2940" r="-283" b="13326"/>
        <a:stretch/>
      </xdr:blipFill>
      <xdr:spPr>
        <a:xfrm>
          <a:off x="6711664" y="23549751"/>
          <a:ext cx="4961754" cy="3300165"/>
        </a:xfrm>
        <a:prstGeom prst="rect">
          <a:avLst/>
        </a:prstGeom>
      </xdr:spPr>
    </xdr:pic>
    <xdr:clientData/>
  </xdr:twoCellAnchor>
  <xdr:twoCellAnchor editAs="oneCell">
    <xdr:from>
      <xdr:col>2</xdr:col>
      <xdr:colOff>730251</xdr:colOff>
      <xdr:row>78</xdr:row>
      <xdr:rowOff>173875</xdr:rowOff>
    </xdr:from>
    <xdr:to>
      <xdr:col>8</xdr:col>
      <xdr:colOff>351251</xdr:colOff>
      <xdr:row>92</xdr:row>
      <xdr:rowOff>154208</xdr:rowOff>
    </xdr:to>
    <xdr:pic>
      <xdr:nvPicPr>
        <xdr:cNvPr id="10316" name="Imagen 10315">
          <a:extLst>
            <a:ext uri="{FF2B5EF4-FFF2-40B4-BE49-F238E27FC236}">
              <a16:creationId xmlns="" xmlns:a16="http://schemas.microsoft.com/office/drawing/2014/main" id="{00000000-0008-0000-0000-00004C2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4418" y="23668875"/>
          <a:ext cx="4320000" cy="32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799813</xdr:colOff>
      <xdr:row>93</xdr:row>
      <xdr:rowOff>260067</xdr:rowOff>
    </xdr:from>
    <xdr:to>
      <xdr:col>16</xdr:col>
      <xdr:colOff>45942</xdr:colOff>
      <xdr:row>106</xdr:row>
      <xdr:rowOff>232832</xdr:rowOff>
    </xdr:to>
    <xdr:pic>
      <xdr:nvPicPr>
        <xdr:cNvPr id="23" name="Imagen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3980" y="27247567"/>
          <a:ext cx="9744795" cy="41002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S127"/>
  <sheetViews>
    <sheetView showGridLines="0" tabSelected="1" view="pageBreakPreview" zoomScale="90" zoomScaleNormal="70" zoomScaleSheetLayoutView="90" zoomScalePageLayoutView="25" workbookViewId="0">
      <selection activeCell="B12" sqref="B12:E12"/>
    </sheetView>
  </sheetViews>
  <sheetFormatPr baseColWidth="10" defaultRowHeight="15" x14ac:dyDescent="0.25"/>
  <cols>
    <col min="1" max="1" width="1.140625" customWidth="1"/>
    <col min="2" max="2" width="16.28515625" customWidth="1"/>
    <col min="3" max="3" width="12.28515625" customWidth="1"/>
    <col min="4" max="4" width="11.5703125" customWidth="1"/>
    <col min="5" max="5" width="15.7109375" customWidth="1"/>
    <col min="6" max="6" width="11.5703125" style="15" customWidth="1"/>
    <col min="7" max="7" width="9.42578125" style="15" customWidth="1"/>
    <col min="8" max="8" width="10" style="15" customWidth="1"/>
    <col min="9" max="9" width="10.42578125" style="15" customWidth="1"/>
    <col min="10" max="10" width="8.42578125" style="15" customWidth="1"/>
    <col min="11" max="11" width="14.140625" style="15" customWidth="1"/>
    <col min="12" max="12" width="12.85546875" style="15" customWidth="1"/>
    <col min="13" max="13" width="10" customWidth="1"/>
    <col min="14" max="14" width="10.85546875" customWidth="1"/>
    <col min="16" max="16" width="8.85546875" customWidth="1"/>
    <col min="17" max="17" width="12" customWidth="1"/>
  </cols>
  <sheetData>
    <row r="1" spans="2:17" ht="9.75" customHeight="1" thickBot="1" x14ac:dyDescent="0.3"/>
    <row r="2" spans="2:17" ht="54" customHeight="1" x14ac:dyDescent="0.25">
      <c r="B2" s="138"/>
      <c r="C2" s="139"/>
      <c r="D2" s="139"/>
      <c r="E2" s="139"/>
      <c r="F2" s="140"/>
      <c r="G2" s="111" t="s">
        <v>57</v>
      </c>
      <c r="H2" s="112"/>
      <c r="I2" s="112"/>
      <c r="J2" s="112"/>
      <c r="K2" s="112"/>
      <c r="L2" s="112"/>
      <c r="M2" s="113"/>
      <c r="N2" s="114" t="s">
        <v>81</v>
      </c>
      <c r="O2" s="115"/>
      <c r="P2" s="115"/>
      <c r="Q2" s="116"/>
    </row>
    <row r="3" spans="2:17" ht="54" customHeight="1" x14ac:dyDescent="0.25">
      <c r="B3" s="141"/>
      <c r="C3" s="142"/>
      <c r="D3" s="142"/>
      <c r="E3" s="142"/>
      <c r="F3" s="143"/>
      <c r="G3" s="117" t="s">
        <v>27</v>
      </c>
      <c r="H3" s="118"/>
      <c r="I3" s="118"/>
      <c r="J3" s="118"/>
      <c r="K3" s="118"/>
      <c r="L3" s="118"/>
      <c r="M3" s="119"/>
      <c r="N3" s="120" t="s">
        <v>58</v>
      </c>
      <c r="O3" s="121"/>
      <c r="P3" s="122">
        <v>43534</v>
      </c>
      <c r="Q3" s="123"/>
    </row>
    <row r="4" spans="2:17" ht="46.5" customHeight="1" x14ac:dyDescent="0.25">
      <c r="B4" s="162"/>
      <c r="C4" s="163"/>
      <c r="D4" s="163"/>
      <c r="E4" s="163"/>
      <c r="F4" s="164"/>
      <c r="G4" s="124" t="s">
        <v>88</v>
      </c>
      <c r="H4" s="125"/>
      <c r="I4" s="125"/>
      <c r="J4" s="125"/>
      <c r="K4" s="125"/>
      <c r="L4" s="125"/>
      <c r="M4" s="126"/>
      <c r="N4" s="127" t="s">
        <v>59</v>
      </c>
      <c r="O4" s="128"/>
      <c r="P4" s="129" t="s">
        <v>56</v>
      </c>
      <c r="Q4" s="130"/>
    </row>
    <row r="5" spans="2:17" ht="46.5" customHeight="1" thickBot="1" x14ac:dyDescent="0.35">
      <c r="B5" s="165"/>
      <c r="C5" s="166"/>
      <c r="D5" s="166"/>
      <c r="E5" s="166"/>
      <c r="F5" s="167"/>
      <c r="G5" s="151" t="s">
        <v>89</v>
      </c>
      <c r="H5" s="152"/>
      <c r="I5" s="152"/>
      <c r="J5" s="152"/>
      <c r="K5" s="152"/>
      <c r="L5" s="152"/>
      <c r="M5" s="153"/>
      <c r="N5" s="154" t="s">
        <v>101</v>
      </c>
      <c r="O5" s="155"/>
      <c r="P5" s="156" t="s">
        <v>99</v>
      </c>
      <c r="Q5" s="157"/>
    </row>
    <row r="6" spans="2:17" s="68" customFormat="1" ht="30" customHeight="1" x14ac:dyDescent="0.25">
      <c r="B6" s="144" t="s">
        <v>34</v>
      </c>
      <c r="C6" s="145"/>
      <c r="D6" s="145"/>
      <c r="E6" s="145"/>
      <c r="F6" s="146"/>
      <c r="G6" s="158" t="s">
        <v>36</v>
      </c>
      <c r="H6" s="159"/>
      <c r="I6" s="159"/>
      <c r="J6" s="159"/>
      <c r="K6" s="160"/>
      <c r="L6" s="158" t="s">
        <v>40</v>
      </c>
      <c r="M6" s="159"/>
      <c r="N6" s="159"/>
      <c r="O6" s="159"/>
      <c r="P6" s="159"/>
      <c r="Q6" s="161"/>
    </row>
    <row r="7" spans="2:17" s="68" customFormat="1" ht="30" customHeight="1" x14ac:dyDescent="0.25">
      <c r="B7" s="131" t="s">
        <v>82</v>
      </c>
      <c r="C7" s="132"/>
      <c r="D7" s="132"/>
      <c r="E7" s="132"/>
      <c r="F7" s="133"/>
      <c r="G7" s="134" t="s">
        <v>11</v>
      </c>
      <c r="H7" s="135"/>
      <c r="I7" s="135"/>
      <c r="J7" s="135"/>
      <c r="K7" s="136"/>
      <c r="L7" s="134" t="s">
        <v>103</v>
      </c>
      <c r="M7" s="135"/>
      <c r="N7" s="135"/>
      <c r="O7" s="135"/>
      <c r="P7" s="135"/>
      <c r="Q7" s="137"/>
    </row>
    <row r="8" spans="2:17" s="68" customFormat="1" ht="30" customHeight="1" x14ac:dyDescent="0.25">
      <c r="B8" s="144" t="s">
        <v>35</v>
      </c>
      <c r="C8" s="145"/>
      <c r="D8" s="145"/>
      <c r="E8" s="145"/>
      <c r="F8" s="146"/>
      <c r="G8" s="147" t="s">
        <v>37</v>
      </c>
      <c r="H8" s="148"/>
      <c r="I8" s="149"/>
      <c r="J8" s="147" t="s">
        <v>38</v>
      </c>
      <c r="K8" s="149"/>
      <c r="L8" s="147" t="s">
        <v>39</v>
      </c>
      <c r="M8" s="148"/>
      <c r="N8" s="148"/>
      <c r="O8" s="148"/>
      <c r="P8" s="148"/>
      <c r="Q8" s="150"/>
    </row>
    <row r="9" spans="2:17" s="68" customFormat="1" ht="30" customHeight="1" x14ac:dyDescent="0.25">
      <c r="B9" s="178" t="s">
        <v>102</v>
      </c>
      <c r="C9" s="179"/>
      <c r="D9" s="179"/>
      <c r="E9" s="179"/>
      <c r="F9" s="180"/>
      <c r="G9" s="172" t="s">
        <v>26</v>
      </c>
      <c r="H9" s="170"/>
      <c r="I9" s="171"/>
      <c r="J9" s="172" t="s">
        <v>10</v>
      </c>
      <c r="K9" s="171"/>
      <c r="L9" s="181" t="s">
        <v>66</v>
      </c>
      <c r="M9" s="132"/>
      <c r="N9" s="132"/>
      <c r="O9" s="132"/>
      <c r="P9" s="132"/>
      <c r="Q9" s="182"/>
    </row>
    <row r="10" spans="2:17" s="68" customFormat="1" ht="18.75" customHeight="1" x14ac:dyDescent="0.25">
      <c r="B10" s="168" t="s">
        <v>41</v>
      </c>
      <c r="C10" s="148"/>
      <c r="D10" s="148"/>
      <c r="E10" s="149"/>
      <c r="F10" s="147" t="s">
        <v>42</v>
      </c>
      <c r="G10" s="149"/>
      <c r="H10" s="147" t="s">
        <v>43</v>
      </c>
      <c r="I10" s="149"/>
      <c r="J10" s="147" t="s">
        <v>44</v>
      </c>
      <c r="K10" s="149"/>
      <c r="L10" s="147" t="s">
        <v>45</v>
      </c>
      <c r="M10" s="149"/>
      <c r="N10" s="147" t="s">
        <v>68</v>
      </c>
      <c r="O10" s="183"/>
      <c r="P10" s="183"/>
      <c r="Q10" s="184"/>
    </row>
    <row r="11" spans="2:17" s="68" customFormat="1" ht="18.75" customHeight="1" x14ac:dyDescent="0.25">
      <c r="B11" s="169" t="s">
        <v>106</v>
      </c>
      <c r="C11" s="170"/>
      <c r="D11" s="170"/>
      <c r="E11" s="171"/>
      <c r="F11" s="172" t="s">
        <v>18</v>
      </c>
      <c r="G11" s="171"/>
      <c r="H11" s="172" t="s">
        <v>20</v>
      </c>
      <c r="I11" s="171"/>
      <c r="J11" s="172">
        <v>12.7</v>
      </c>
      <c r="K11" s="171"/>
      <c r="L11" s="173" t="s">
        <v>25</v>
      </c>
      <c r="M11" s="174"/>
      <c r="N11" s="175" t="s">
        <v>67</v>
      </c>
      <c r="O11" s="176"/>
      <c r="P11" s="176"/>
      <c r="Q11" s="177"/>
    </row>
    <row r="12" spans="2:17" s="68" customFormat="1" ht="30" customHeight="1" x14ac:dyDescent="0.25">
      <c r="B12" s="168" t="s">
        <v>46</v>
      </c>
      <c r="C12" s="148"/>
      <c r="D12" s="148"/>
      <c r="E12" s="149"/>
      <c r="F12" s="186" t="s">
        <v>47</v>
      </c>
      <c r="G12" s="187"/>
      <c r="H12" s="186" t="s">
        <v>48</v>
      </c>
      <c r="I12" s="187"/>
      <c r="J12" s="186" t="s">
        <v>49</v>
      </c>
      <c r="K12" s="187"/>
      <c r="L12" s="188" t="s">
        <v>50</v>
      </c>
      <c r="M12" s="189"/>
      <c r="N12" s="188" t="s">
        <v>51</v>
      </c>
      <c r="O12" s="183"/>
      <c r="P12" s="183"/>
      <c r="Q12" s="184"/>
    </row>
    <row r="13" spans="2:17" s="68" customFormat="1" ht="25.5" customHeight="1" x14ac:dyDescent="0.25">
      <c r="B13" s="169" t="s">
        <v>16</v>
      </c>
      <c r="C13" s="170"/>
      <c r="D13" s="170"/>
      <c r="E13" s="171"/>
      <c r="F13" s="172" t="s">
        <v>13</v>
      </c>
      <c r="G13" s="171"/>
      <c r="H13" s="172" t="s">
        <v>14</v>
      </c>
      <c r="I13" s="171"/>
      <c r="J13" s="172">
        <v>177</v>
      </c>
      <c r="K13" s="171"/>
      <c r="L13" s="175" t="s">
        <v>8</v>
      </c>
      <c r="M13" s="185"/>
      <c r="N13" s="175" t="s">
        <v>15</v>
      </c>
      <c r="O13" s="176"/>
      <c r="P13" s="176"/>
      <c r="Q13" s="177"/>
    </row>
    <row r="14" spans="2:17" s="68" customFormat="1" ht="33" customHeight="1" x14ac:dyDescent="0.25">
      <c r="B14" s="168" t="s">
        <v>2</v>
      </c>
      <c r="C14" s="148"/>
      <c r="D14" s="148"/>
      <c r="E14" s="149"/>
      <c r="F14" s="186" t="s">
        <v>47</v>
      </c>
      <c r="G14" s="187"/>
      <c r="H14" s="186" t="s">
        <v>52</v>
      </c>
      <c r="I14" s="187"/>
      <c r="J14" s="186" t="s">
        <v>53</v>
      </c>
      <c r="K14" s="187"/>
      <c r="L14" s="186" t="s">
        <v>54</v>
      </c>
      <c r="M14" s="190"/>
      <c r="N14" s="187"/>
      <c r="O14" s="186" t="s">
        <v>55</v>
      </c>
      <c r="P14" s="183"/>
      <c r="Q14" s="184"/>
    </row>
    <row r="15" spans="2:17" s="68" customFormat="1" ht="18.75" customHeight="1" thickBot="1" x14ac:dyDescent="0.3">
      <c r="B15" s="209"/>
      <c r="C15" s="210"/>
      <c r="D15" s="210"/>
      <c r="E15" s="211"/>
      <c r="F15" s="172" t="s">
        <v>13</v>
      </c>
      <c r="G15" s="171"/>
      <c r="H15" s="191" t="s">
        <v>84</v>
      </c>
      <c r="I15" s="192"/>
      <c r="J15" s="191" t="s">
        <v>85</v>
      </c>
      <c r="K15" s="192"/>
      <c r="L15" s="191" t="s">
        <v>86</v>
      </c>
      <c r="M15" s="193"/>
      <c r="N15" s="192"/>
      <c r="O15" s="191" t="s">
        <v>87</v>
      </c>
      <c r="P15" s="201"/>
      <c r="Q15" s="202"/>
    </row>
    <row r="16" spans="2:17" s="68" customFormat="1" ht="17.25" customHeight="1" x14ac:dyDescent="0.25">
      <c r="B16" s="69"/>
      <c r="C16" s="203" t="s">
        <v>60</v>
      </c>
      <c r="D16" s="203"/>
      <c r="E16" s="81"/>
      <c r="F16" s="70"/>
      <c r="G16" s="70"/>
      <c r="H16" s="70" t="s">
        <v>1</v>
      </c>
      <c r="I16" s="70"/>
      <c r="J16" s="70"/>
      <c r="K16" s="70"/>
      <c r="L16" s="70"/>
      <c r="M16" s="71"/>
      <c r="N16" s="71"/>
      <c r="O16" s="71"/>
      <c r="P16" s="71"/>
      <c r="Q16" s="72"/>
    </row>
    <row r="17" spans="2:19" s="68" customFormat="1" ht="17.25" customHeight="1" x14ac:dyDescent="0.25">
      <c r="B17" s="73"/>
      <c r="C17" s="74"/>
      <c r="D17" s="203" t="s">
        <v>61</v>
      </c>
      <c r="E17" s="203"/>
      <c r="F17" s="203"/>
      <c r="G17" s="75" t="s">
        <v>9</v>
      </c>
      <c r="H17" s="204" t="s">
        <v>62</v>
      </c>
      <c r="I17" s="204"/>
      <c r="J17" s="203" t="s">
        <v>63</v>
      </c>
      <c r="K17" s="203"/>
      <c r="L17" s="205"/>
      <c r="M17" s="206" t="s">
        <v>12</v>
      </c>
      <c r="N17" s="207"/>
      <c r="O17" s="208"/>
      <c r="P17" s="74"/>
      <c r="Q17" s="76"/>
    </row>
    <row r="18" spans="2:19" s="68" customFormat="1" ht="17.25" customHeight="1" x14ac:dyDescent="0.25">
      <c r="B18" s="73"/>
      <c r="C18" s="145" t="s">
        <v>64</v>
      </c>
      <c r="D18" s="145"/>
      <c r="E18" s="60"/>
      <c r="F18" s="60" t="s">
        <v>19</v>
      </c>
      <c r="G18" s="60"/>
      <c r="H18" s="60"/>
      <c r="I18" s="60"/>
      <c r="J18" s="60"/>
      <c r="K18" s="60"/>
      <c r="L18" s="77"/>
      <c r="M18" s="78"/>
      <c r="N18" s="79"/>
      <c r="O18" s="79"/>
      <c r="P18" s="79"/>
      <c r="Q18" s="80"/>
    </row>
    <row r="19" spans="2:19" s="68" customFormat="1" ht="18" customHeight="1" x14ac:dyDescent="0.25">
      <c r="B19" s="73"/>
      <c r="C19" s="81"/>
      <c r="D19" s="82" t="s">
        <v>65</v>
      </c>
      <c r="E19" s="82"/>
      <c r="F19" s="83"/>
      <c r="G19" s="83"/>
      <c r="H19" s="83"/>
      <c r="I19" s="60"/>
      <c r="J19" s="60"/>
      <c r="K19" s="60" t="s">
        <v>21</v>
      </c>
      <c r="L19" s="60"/>
      <c r="M19" s="60"/>
      <c r="N19" s="60"/>
      <c r="O19" s="60"/>
      <c r="P19" s="79"/>
      <c r="Q19" s="80"/>
    </row>
    <row r="20" spans="2:19" s="68" customFormat="1" ht="19.5" customHeight="1" x14ac:dyDescent="0.25">
      <c r="B20" s="73"/>
      <c r="C20" s="81"/>
      <c r="D20" s="222" t="s">
        <v>100</v>
      </c>
      <c r="E20" s="223"/>
      <c r="F20" s="223"/>
      <c r="G20" s="224"/>
      <c r="H20" s="81"/>
      <c r="I20" s="60"/>
      <c r="J20" s="81"/>
      <c r="K20" s="81"/>
      <c r="L20" s="81"/>
      <c r="M20" s="60"/>
      <c r="N20" s="81"/>
      <c r="O20" s="81"/>
      <c r="P20" s="79"/>
      <c r="Q20" s="80"/>
    </row>
    <row r="21" spans="2:19" ht="18" hidden="1" customHeight="1" x14ac:dyDescent="0.25">
      <c r="B21" s="21"/>
      <c r="C21" s="13"/>
      <c r="D21" s="13"/>
      <c r="E21" s="13"/>
      <c r="F21" s="13"/>
      <c r="G21" s="13"/>
      <c r="H21" s="13"/>
      <c r="I21" s="13"/>
      <c r="J21" s="13"/>
      <c r="K21" s="13"/>
      <c r="L21" s="5"/>
      <c r="M21" s="4"/>
      <c r="N21" s="13"/>
      <c r="O21" s="13"/>
      <c r="P21" s="13"/>
      <c r="Q21" s="7"/>
    </row>
    <row r="22" spans="2:19" ht="4.5" customHeight="1" thickBot="1" x14ac:dyDescent="0.3">
      <c r="B22" s="21"/>
      <c r="C22" s="14"/>
      <c r="D22" s="14"/>
      <c r="E22" s="14"/>
      <c r="F22" s="13"/>
      <c r="G22" s="13"/>
      <c r="H22" s="13"/>
      <c r="I22" s="13"/>
      <c r="J22" s="13"/>
      <c r="K22" s="13"/>
      <c r="L22" s="8"/>
      <c r="M22" s="6"/>
      <c r="N22" s="6"/>
      <c r="O22" s="6"/>
      <c r="P22" s="6"/>
      <c r="Q22" s="9"/>
    </row>
    <row r="23" spans="2:19" ht="18" customHeight="1" x14ac:dyDescent="0.25">
      <c r="B23" s="194" t="s">
        <v>22</v>
      </c>
      <c r="C23" s="196" t="s">
        <v>29</v>
      </c>
      <c r="D23" s="197"/>
      <c r="E23" s="198" t="s">
        <v>30</v>
      </c>
      <c r="F23" s="200" t="s">
        <v>31</v>
      </c>
      <c r="G23" s="200"/>
      <c r="H23" s="200"/>
      <c r="I23" s="200"/>
      <c r="J23" s="200"/>
      <c r="K23" s="200"/>
      <c r="L23" s="212" t="s">
        <v>32</v>
      </c>
      <c r="M23" s="158" t="s">
        <v>28</v>
      </c>
      <c r="N23" s="214"/>
      <c r="O23" s="214"/>
      <c r="P23" s="214"/>
      <c r="Q23" s="215"/>
    </row>
    <row r="24" spans="2:19" ht="39.75" customHeight="1" x14ac:dyDescent="0.25">
      <c r="B24" s="195"/>
      <c r="C24" s="48" t="s">
        <v>33</v>
      </c>
      <c r="D24" s="62" t="s">
        <v>93</v>
      </c>
      <c r="E24" s="199"/>
      <c r="F24" s="87" t="s">
        <v>31</v>
      </c>
      <c r="G24" s="88" t="s">
        <v>69</v>
      </c>
      <c r="H24" s="88" t="s">
        <v>70</v>
      </c>
      <c r="I24" s="172" t="s">
        <v>79</v>
      </c>
      <c r="J24" s="171"/>
      <c r="K24" s="56" t="s">
        <v>80</v>
      </c>
      <c r="L24" s="213"/>
      <c r="M24" s="216"/>
      <c r="N24" s="176"/>
      <c r="O24" s="176"/>
      <c r="P24" s="176"/>
      <c r="Q24" s="177"/>
    </row>
    <row r="25" spans="2:19" ht="20.100000000000001" customHeight="1" x14ac:dyDescent="0.25">
      <c r="B25" s="89"/>
      <c r="C25" s="108" t="s">
        <v>90</v>
      </c>
      <c r="D25" s="109">
        <f>S25</f>
        <v>239.26799999999997</v>
      </c>
      <c r="E25" s="109" t="s">
        <v>91</v>
      </c>
      <c r="F25" s="96" t="s">
        <v>94</v>
      </c>
      <c r="G25" s="96" t="s">
        <v>94</v>
      </c>
      <c r="H25" s="96" t="s">
        <v>94</v>
      </c>
      <c r="I25" s="217" t="s">
        <v>94</v>
      </c>
      <c r="J25" s="218"/>
      <c r="K25" s="96" t="s">
        <v>94</v>
      </c>
      <c r="L25" s="104" t="s">
        <v>95</v>
      </c>
      <c r="M25" s="219" t="s">
        <v>96</v>
      </c>
      <c r="N25" s="220"/>
      <c r="O25" s="220"/>
      <c r="P25" s="220"/>
      <c r="Q25" s="221"/>
      <c r="R25">
        <v>3</v>
      </c>
      <c r="S25">
        <f>3.14*(R25*25.4)</f>
        <v>239.26799999999997</v>
      </c>
    </row>
    <row r="26" spans="2:19" ht="20.100000000000001" customHeight="1" x14ac:dyDescent="0.25">
      <c r="B26" s="89"/>
      <c r="C26" s="108" t="s">
        <v>104</v>
      </c>
      <c r="D26" s="109">
        <f t="shared" ref="D26:D27" si="0">S26</f>
        <v>159.512</v>
      </c>
      <c r="E26" s="109" t="s">
        <v>92</v>
      </c>
      <c r="F26" s="96" t="s">
        <v>94</v>
      </c>
      <c r="G26" s="96" t="s">
        <v>94</v>
      </c>
      <c r="H26" s="96" t="s">
        <v>94</v>
      </c>
      <c r="I26" s="217" t="s">
        <v>94</v>
      </c>
      <c r="J26" s="218"/>
      <c r="K26" s="96" t="s">
        <v>94</v>
      </c>
      <c r="L26" s="104" t="s">
        <v>95</v>
      </c>
      <c r="M26" s="219" t="s">
        <v>96</v>
      </c>
      <c r="N26" s="220"/>
      <c r="O26" s="220"/>
      <c r="P26" s="220"/>
      <c r="Q26" s="221"/>
      <c r="R26">
        <v>2</v>
      </c>
      <c r="S26">
        <f t="shared" ref="S26:S28" si="1">3.14*(R26*25.4)</f>
        <v>159.512</v>
      </c>
    </row>
    <row r="27" spans="2:19" ht="20.100000000000001" customHeight="1" x14ac:dyDescent="0.25">
      <c r="B27" s="89"/>
      <c r="C27" s="108" t="s">
        <v>105</v>
      </c>
      <c r="D27" s="109">
        <f t="shared" si="0"/>
        <v>159.512</v>
      </c>
      <c r="E27" s="109" t="s">
        <v>92</v>
      </c>
      <c r="F27" s="96" t="s">
        <v>94</v>
      </c>
      <c r="G27" s="96" t="s">
        <v>94</v>
      </c>
      <c r="H27" s="96" t="s">
        <v>94</v>
      </c>
      <c r="I27" s="217" t="s">
        <v>94</v>
      </c>
      <c r="J27" s="218"/>
      <c r="K27" s="96" t="s">
        <v>94</v>
      </c>
      <c r="L27" s="104" t="s">
        <v>95</v>
      </c>
      <c r="M27" s="219" t="s">
        <v>96</v>
      </c>
      <c r="N27" s="220"/>
      <c r="O27" s="220"/>
      <c r="P27" s="220"/>
      <c r="Q27" s="221"/>
      <c r="R27">
        <v>2</v>
      </c>
      <c r="S27">
        <f t="shared" si="1"/>
        <v>159.512</v>
      </c>
    </row>
    <row r="28" spans="2:19" ht="20.100000000000001" customHeight="1" x14ac:dyDescent="0.25">
      <c r="B28" s="89"/>
      <c r="C28" s="108"/>
      <c r="D28" s="86"/>
      <c r="E28" s="109"/>
      <c r="F28" s="96"/>
      <c r="G28" s="97"/>
      <c r="H28" s="97"/>
      <c r="I28" s="217"/>
      <c r="J28" s="218"/>
      <c r="K28" s="98"/>
      <c r="L28" s="110"/>
      <c r="M28" s="219"/>
      <c r="N28" s="220"/>
      <c r="O28" s="220"/>
      <c r="P28" s="220"/>
      <c r="Q28" s="221"/>
      <c r="S28">
        <f t="shared" si="1"/>
        <v>0</v>
      </c>
    </row>
    <row r="29" spans="2:19" ht="20.100000000000001" customHeight="1" x14ac:dyDescent="0.25">
      <c r="B29" s="89"/>
      <c r="C29" s="85"/>
      <c r="D29" s="86"/>
      <c r="E29" s="109"/>
      <c r="F29" s="96"/>
      <c r="G29" s="96"/>
      <c r="H29" s="96"/>
      <c r="I29" s="217"/>
      <c r="J29" s="218"/>
      <c r="K29" s="96"/>
      <c r="L29" s="110"/>
      <c r="M29" s="219"/>
      <c r="N29" s="220"/>
      <c r="O29" s="220"/>
      <c r="P29" s="220"/>
      <c r="Q29" s="221"/>
    </row>
    <row r="30" spans="2:19" ht="20.100000000000001" customHeight="1" x14ac:dyDescent="0.25">
      <c r="B30" s="89"/>
      <c r="C30" s="85"/>
      <c r="D30" s="86"/>
      <c r="E30" s="86"/>
      <c r="F30" s="96"/>
      <c r="G30" s="97"/>
      <c r="H30" s="97"/>
      <c r="I30" s="217"/>
      <c r="J30" s="218"/>
      <c r="K30" s="98"/>
      <c r="L30" s="45"/>
      <c r="M30" s="219"/>
      <c r="N30" s="220"/>
      <c r="O30" s="220"/>
      <c r="P30" s="220"/>
      <c r="Q30" s="221"/>
    </row>
    <row r="31" spans="2:19" ht="20.100000000000001" customHeight="1" x14ac:dyDescent="0.25">
      <c r="B31" s="89"/>
      <c r="C31" s="85"/>
      <c r="D31" s="86"/>
      <c r="E31" s="46"/>
      <c r="F31" s="46"/>
      <c r="G31" s="52"/>
      <c r="H31" s="52"/>
      <c r="I31" s="225"/>
      <c r="J31" s="226"/>
      <c r="K31" s="53"/>
      <c r="L31" s="47"/>
      <c r="M31" s="93"/>
      <c r="N31" s="94"/>
      <c r="O31" s="94"/>
      <c r="P31" s="94"/>
      <c r="Q31" s="95"/>
    </row>
    <row r="32" spans="2:19" ht="20.100000000000001" customHeight="1" x14ac:dyDescent="0.3">
      <c r="B32" s="89"/>
      <c r="C32" s="85"/>
      <c r="D32" s="86"/>
      <c r="E32" s="86"/>
      <c r="F32" s="46"/>
      <c r="G32" s="52"/>
      <c r="H32" s="52"/>
      <c r="I32" s="225"/>
      <c r="J32" s="226"/>
      <c r="K32" s="53"/>
      <c r="L32" s="47"/>
      <c r="M32" s="227"/>
      <c r="N32" s="228"/>
      <c r="O32" s="228"/>
      <c r="P32" s="228"/>
      <c r="Q32" s="229"/>
    </row>
    <row r="33" spans="2:17" ht="21.95" customHeight="1" x14ac:dyDescent="0.3">
      <c r="B33" s="89"/>
      <c r="C33" s="85"/>
      <c r="D33" s="86"/>
      <c r="E33" s="86"/>
      <c r="F33" s="46"/>
      <c r="G33" s="52"/>
      <c r="H33" s="52"/>
      <c r="I33" s="225"/>
      <c r="J33" s="226"/>
      <c r="K33" s="53"/>
      <c r="L33" s="47"/>
      <c r="M33" s="227"/>
      <c r="N33" s="228"/>
      <c r="O33" s="228"/>
      <c r="P33" s="228"/>
      <c r="Q33" s="229"/>
    </row>
    <row r="34" spans="2:17" ht="21.95" customHeight="1" x14ac:dyDescent="0.3">
      <c r="B34" s="89"/>
      <c r="C34" s="85"/>
      <c r="D34" s="86"/>
      <c r="E34" s="86"/>
      <c r="F34" s="46"/>
      <c r="G34" s="52"/>
      <c r="H34" s="52"/>
      <c r="I34" s="225"/>
      <c r="J34" s="226"/>
      <c r="K34" s="53"/>
      <c r="L34" s="47"/>
      <c r="M34" s="227"/>
      <c r="N34" s="228"/>
      <c r="O34" s="228"/>
      <c r="P34" s="228"/>
      <c r="Q34" s="229"/>
    </row>
    <row r="35" spans="2:17" ht="21.95" customHeight="1" x14ac:dyDescent="0.3">
      <c r="B35" s="89"/>
      <c r="C35" s="85"/>
      <c r="D35" s="86"/>
      <c r="E35" s="86"/>
      <c r="F35" s="46"/>
      <c r="G35" s="52"/>
      <c r="H35" s="52"/>
      <c r="I35" s="225"/>
      <c r="J35" s="226"/>
      <c r="K35" s="53"/>
      <c r="L35" s="47"/>
      <c r="M35" s="227"/>
      <c r="N35" s="228"/>
      <c r="O35" s="228"/>
      <c r="P35" s="228"/>
      <c r="Q35" s="229"/>
    </row>
    <row r="36" spans="2:17" ht="21.95" customHeight="1" x14ac:dyDescent="0.3">
      <c r="B36" s="90"/>
      <c r="C36" s="26"/>
      <c r="D36" s="24"/>
      <c r="E36" s="84"/>
      <c r="F36" s="25"/>
      <c r="G36" s="2"/>
      <c r="H36" s="2"/>
      <c r="I36" s="230"/>
      <c r="J36" s="231"/>
      <c r="K36" s="64"/>
      <c r="L36" s="63"/>
      <c r="M36" s="227"/>
      <c r="N36" s="228"/>
      <c r="O36" s="228"/>
      <c r="P36" s="228"/>
      <c r="Q36" s="229"/>
    </row>
    <row r="37" spans="2:17" ht="21.95" customHeight="1" x14ac:dyDescent="0.25">
      <c r="B37" s="90"/>
      <c r="C37" s="40"/>
      <c r="D37" s="24"/>
      <c r="E37" s="84"/>
      <c r="F37" s="25"/>
      <c r="G37" s="2"/>
      <c r="H37" s="2"/>
      <c r="I37" s="230"/>
      <c r="J37" s="231"/>
      <c r="K37" s="64"/>
      <c r="L37" s="63"/>
      <c r="M37" s="230"/>
      <c r="N37" s="232"/>
      <c r="O37" s="232"/>
      <c r="P37" s="232"/>
      <c r="Q37" s="233"/>
    </row>
    <row r="38" spans="2:17" ht="21.95" customHeight="1" x14ac:dyDescent="0.25">
      <c r="B38" s="90"/>
      <c r="C38" s="40"/>
      <c r="D38" s="24"/>
      <c r="E38" s="84"/>
      <c r="F38" s="25"/>
      <c r="G38" s="2"/>
      <c r="H38" s="2"/>
      <c r="I38" s="230"/>
      <c r="J38" s="231"/>
      <c r="K38" s="64"/>
      <c r="L38" s="63"/>
      <c r="M38" s="230"/>
      <c r="N38" s="232"/>
      <c r="O38" s="232"/>
      <c r="P38" s="232"/>
      <c r="Q38" s="233"/>
    </row>
    <row r="39" spans="2:17" ht="21.95" customHeight="1" x14ac:dyDescent="0.25">
      <c r="B39" s="90"/>
      <c r="C39" s="40"/>
      <c r="D39" s="24"/>
      <c r="E39" s="84"/>
      <c r="F39" s="25"/>
      <c r="G39" s="2"/>
      <c r="H39" s="2"/>
      <c r="I39" s="230"/>
      <c r="J39" s="231"/>
      <c r="K39" s="64"/>
      <c r="L39" s="63"/>
      <c r="M39" s="230"/>
      <c r="N39" s="232"/>
      <c r="O39" s="232"/>
      <c r="P39" s="232"/>
      <c r="Q39" s="233"/>
    </row>
    <row r="40" spans="2:17" ht="21.95" customHeight="1" x14ac:dyDescent="0.25">
      <c r="B40" s="237"/>
      <c r="C40" s="238"/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9"/>
    </row>
    <row r="41" spans="2:17" ht="21.95" customHeight="1" thickBot="1" x14ac:dyDescent="0.3">
      <c r="B41" s="240"/>
      <c r="C41" s="241"/>
      <c r="D41" s="241"/>
      <c r="E41" s="241"/>
      <c r="F41" s="241"/>
      <c r="G41" s="241"/>
      <c r="H41" s="241"/>
      <c r="I41" s="241"/>
      <c r="J41" s="241"/>
      <c r="K41" s="241"/>
      <c r="L41" s="241"/>
      <c r="M41" s="241"/>
      <c r="N41" s="241"/>
      <c r="O41" s="241"/>
      <c r="P41" s="241"/>
      <c r="Q41" s="242"/>
    </row>
    <row r="42" spans="2:17" ht="21.95" customHeight="1" x14ac:dyDescent="0.25">
      <c r="B42" s="101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3"/>
    </row>
    <row r="43" spans="2:17" ht="21.95" customHeight="1" x14ac:dyDescent="0.25">
      <c r="B43" s="91"/>
      <c r="C43" s="49"/>
      <c r="D43" s="50"/>
      <c r="E43" s="50"/>
      <c r="F43" s="61"/>
      <c r="G43" s="61"/>
      <c r="H43" s="61"/>
      <c r="I43" s="61"/>
      <c r="J43" s="61"/>
      <c r="K43" s="61"/>
      <c r="L43" s="61"/>
      <c r="M43" s="61"/>
      <c r="Q43" s="65"/>
    </row>
    <row r="44" spans="2:17" ht="21.95" customHeight="1" x14ac:dyDescent="0.25">
      <c r="B44" s="91"/>
      <c r="C44" s="51"/>
      <c r="D44" s="50"/>
      <c r="E44" s="50"/>
      <c r="F44" s="61"/>
      <c r="G44" s="61"/>
      <c r="H44" s="61"/>
      <c r="I44" s="61"/>
      <c r="J44" s="61"/>
      <c r="K44" s="61"/>
      <c r="L44" s="61"/>
      <c r="M44" s="61"/>
      <c r="Q44" s="65"/>
    </row>
    <row r="45" spans="2:17" ht="21.95" customHeight="1" x14ac:dyDescent="0.25">
      <c r="B45" s="91"/>
      <c r="C45" s="51"/>
      <c r="D45" s="50"/>
      <c r="E45" s="50"/>
      <c r="F45" s="61"/>
      <c r="G45" s="61"/>
      <c r="H45" s="61"/>
      <c r="I45" s="61"/>
      <c r="J45" s="61"/>
      <c r="K45" s="61"/>
      <c r="L45" s="61"/>
      <c r="M45" s="61"/>
      <c r="Q45" s="65"/>
    </row>
    <row r="46" spans="2:17" ht="21.95" customHeight="1" x14ac:dyDescent="0.25">
      <c r="B46" s="91"/>
      <c r="C46" s="51"/>
      <c r="D46" s="50"/>
      <c r="E46" s="50"/>
      <c r="F46" s="61"/>
      <c r="G46" s="61"/>
      <c r="H46" s="61"/>
      <c r="I46" s="61"/>
      <c r="J46" s="61"/>
      <c r="K46" s="61"/>
      <c r="L46" s="61"/>
      <c r="M46" s="61"/>
      <c r="Q46" s="65"/>
    </row>
    <row r="47" spans="2:17" ht="21.95" customHeight="1" x14ac:dyDescent="0.25">
      <c r="B47" s="91"/>
      <c r="C47" s="51"/>
      <c r="D47" s="50"/>
      <c r="E47" s="50"/>
      <c r="F47" s="61"/>
      <c r="G47" s="61"/>
      <c r="H47" s="61"/>
      <c r="I47" s="61"/>
      <c r="J47" s="61"/>
      <c r="K47" s="61"/>
      <c r="L47" s="61"/>
      <c r="M47" s="61"/>
      <c r="Q47" s="65"/>
    </row>
    <row r="48" spans="2:17" ht="21.95" customHeight="1" x14ac:dyDescent="0.25">
      <c r="B48" s="91"/>
      <c r="C48" s="51"/>
      <c r="D48" s="50"/>
      <c r="E48" s="50"/>
      <c r="F48" s="61"/>
      <c r="G48" s="61"/>
      <c r="H48" s="61"/>
      <c r="I48" s="61"/>
      <c r="J48" s="61"/>
      <c r="K48" s="61"/>
      <c r="L48" s="61"/>
      <c r="M48" s="61"/>
      <c r="Q48" s="65"/>
    </row>
    <row r="49" spans="2:17" ht="21.95" customHeight="1" x14ac:dyDescent="0.25">
      <c r="B49" s="91"/>
      <c r="C49" s="51"/>
      <c r="D49" s="50"/>
      <c r="E49" s="50"/>
      <c r="F49" s="61"/>
      <c r="G49" s="61"/>
      <c r="H49" s="61"/>
      <c r="I49" s="61"/>
      <c r="J49" s="61"/>
      <c r="K49" s="61"/>
      <c r="L49" s="61"/>
      <c r="M49" s="61"/>
      <c r="Q49" s="65"/>
    </row>
    <row r="50" spans="2:17" ht="21.95" customHeight="1" x14ac:dyDescent="0.25">
      <c r="B50" s="91"/>
      <c r="C50" s="51"/>
      <c r="D50" s="50"/>
      <c r="E50" s="50"/>
      <c r="F50" s="61"/>
      <c r="G50" s="61"/>
      <c r="H50" s="61"/>
      <c r="I50" s="234"/>
      <c r="J50" s="234"/>
      <c r="K50" s="61"/>
      <c r="L50" s="61"/>
      <c r="M50" s="234"/>
      <c r="N50" s="235"/>
      <c r="O50" s="235"/>
      <c r="P50" s="235"/>
      <c r="Q50" s="236"/>
    </row>
    <row r="51" spans="2:17" ht="21.95" customHeight="1" x14ac:dyDescent="0.25">
      <c r="B51" s="92"/>
      <c r="C51" s="61"/>
      <c r="D51" s="50"/>
      <c r="E51" s="50"/>
      <c r="F51" s="61"/>
      <c r="G51" s="61"/>
      <c r="H51" s="61"/>
      <c r="I51" s="234"/>
      <c r="J51" s="234"/>
      <c r="K51" s="61"/>
      <c r="L51" s="61"/>
      <c r="M51" s="234"/>
      <c r="N51" s="235"/>
      <c r="O51" s="235"/>
      <c r="P51" s="235"/>
      <c r="Q51" s="236"/>
    </row>
    <row r="52" spans="2:17" ht="21.95" customHeight="1" x14ac:dyDescent="0.25">
      <c r="B52" s="92"/>
      <c r="C52" s="61"/>
      <c r="D52" s="50"/>
      <c r="E52" s="50"/>
      <c r="F52" s="61"/>
      <c r="G52" s="61"/>
      <c r="H52" s="61"/>
      <c r="I52" s="234"/>
      <c r="J52" s="234"/>
      <c r="K52" s="61"/>
      <c r="L52" s="61"/>
      <c r="M52" s="234"/>
      <c r="N52" s="235"/>
      <c r="O52" s="235"/>
      <c r="P52" s="235"/>
      <c r="Q52" s="236"/>
    </row>
    <row r="53" spans="2:17" ht="21.95" customHeight="1" x14ac:dyDescent="0.25">
      <c r="B53" s="92"/>
      <c r="C53" s="61"/>
      <c r="D53" s="50"/>
      <c r="E53" s="50"/>
      <c r="F53" s="61"/>
      <c r="G53" s="61"/>
      <c r="H53" s="61"/>
      <c r="I53" s="234"/>
      <c r="J53" s="234"/>
      <c r="K53" s="61"/>
      <c r="L53" s="61"/>
      <c r="M53" s="234"/>
      <c r="N53" s="235"/>
      <c r="O53" s="235"/>
      <c r="P53" s="235"/>
      <c r="Q53" s="236"/>
    </row>
    <row r="54" spans="2:17" ht="19.5" customHeight="1" thickBot="1" x14ac:dyDescent="0.3">
      <c r="B54" s="92"/>
      <c r="C54" s="61"/>
      <c r="D54" s="50"/>
      <c r="E54" s="50"/>
      <c r="F54" s="61"/>
      <c r="G54" s="61"/>
      <c r="H54" s="61"/>
      <c r="I54" s="234"/>
      <c r="J54" s="234"/>
      <c r="K54" s="61"/>
      <c r="L54" s="61"/>
      <c r="M54" s="234"/>
      <c r="N54" s="235"/>
      <c r="O54" s="235"/>
      <c r="P54" s="235"/>
      <c r="Q54" s="236"/>
    </row>
    <row r="55" spans="2:17" ht="18" customHeight="1" thickBot="1" x14ac:dyDescent="0.3">
      <c r="B55" s="251" t="s">
        <v>17</v>
      </c>
      <c r="C55" s="252"/>
      <c r="D55" s="252"/>
      <c r="E55" s="252"/>
      <c r="F55" s="252"/>
      <c r="G55" s="252"/>
      <c r="H55" s="253"/>
      <c r="I55" s="254">
        <f>SUM(D25:D54)</f>
        <v>558.29199999999992</v>
      </c>
      <c r="J55" s="255"/>
      <c r="K55" s="251"/>
      <c r="L55" s="252"/>
      <c r="M55" s="252"/>
      <c r="N55" s="252"/>
      <c r="O55" s="252"/>
      <c r="P55" s="252"/>
      <c r="Q55" s="253"/>
    </row>
    <row r="56" spans="2:17" ht="15.75" customHeight="1" thickBot="1" x14ac:dyDescent="0.3">
      <c r="B56" s="20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30"/>
    </row>
    <row r="57" spans="2:17" ht="15.75" x14ac:dyDescent="0.25">
      <c r="B57" s="23"/>
      <c r="C57" s="18" t="s">
        <v>6</v>
      </c>
      <c r="D57" s="18"/>
      <c r="E57" s="18"/>
      <c r="F57" s="31"/>
      <c r="G57" s="243" t="s">
        <v>3</v>
      </c>
      <c r="H57" s="243"/>
      <c r="I57" s="243"/>
      <c r="J57" s="244"/>
      <c r="K57" s="245" t="s">
        <v>4</v>
      </c>
      <c r="L57" s="243"/>
      <c r="M57" s="244"/>
      <c r="N57" s="245" t="s">
        <v>5</v>
      </c>
      <c r="O57" s="246"/>
      <c r="P57" s="246"/>
      <c r="Q57" s="247"/>
    </row>
    <row r="58" spans="2:17" ht="31.5" x14ac:dyDescent="0.25">
      <c r="B58" s="21"/>
      <c r="C58" s="32" t="s">
        <v>0</v>
      </c>
      <c r="D58" s="32"/>
      <c r="E58" s="32"/>
      <c r="F58" s="33"/>
      <c r="G58" s="248"/>
      <c r="H58" s="248"/>
      <c r="I58" s="248"/>
      <c r="J58" s="249"/>
      <c r="K58" s="250"/>
      <c r="L58" s="248"/>
      <c r="M58" s="249"/>
      <c r="N58" s="250"/>
      <c r="O58" s="235"/>
      <c r="P58" s="235"/>
      <c r="Q58" s="236"/>
    </row>
    <row r="59" spans="2:17" x14ac:dyDescent="0.25">
      <c r="B59" s="21"/>
      <c r="C59" s="1"/>
      <c r="D59" s="1"/>
      <c r="E59" s="1"/>
      <c r="F59" s="19"/>
      <c r="J59" s="59"/>
      <c r="K59" s="58"/>
      <c r="M59" s="65"/>
      <c r="Q59" s="65"/>
    </row>
    <row r="60" spans="2:17" x14ac:dyDescent="0.25">
      <c r="B60" s="21"/>
      <c r="C60" s="1"/>
      <c r="D60" s="1"/>
      <c r="E60" s="1"/>
      <c r="F60" s="19"/>
      <c r="J60" s="59"/>
      <c r="K60" s="58"/>
      <c r="M60" s="65"/>
      <c r="Q60" s="65"/>
    </row>
    <row r="61" spans="2:17" ht="14.25" customHeight="1" x14ac:dyDescent="0.25">
      <c r="B61" s="21"/>
      <c r="C61" s="54"/>
      <c r="D61" s="54"/>
      <c r="E61" s="54"/>
      <c r="F61" s="55"/>
      <c r="J61" s="59"/>
      <c r="K61" s="58"/>
      <c r="M61" s="65"/>
      <c r="Q61" s="65"/>
    </row>
    <row r="62" spans="2:17" ht="15" customHeight="1" x14ac:dyDescent="0.25">
      <c r="B62" s="39"/>
      <c r="C62" s="34"/>
      <c r="D62" s="34"/>
      <c r="E62" s="34"/>
      <c r="F62" s="35"/>
      <c r="J62" s="59"/>
      <c r="K62" s="58"/>
      <c r="M62" s="65"/>
      <c r="Q62" s="65"/>
    </row>
    <row r="63" spans="2:17" ht="15" customHeight="1" x14ac:dyDescent="0.25">
      <c r="B63" s="257" t="s">
        <v>24</v>
      </c>
      <c r="C63" s="258"/>
      <c r="D63" s="258"/>
      <c r="E63" s="258"/>
      <c r="F63" s="259"/>
      <c r="J63" s="59"/>
      <c r="K63" s="58"/>
      <c r="M63" s="65"/>
      <c r="Q63" s="65"/>
    </row>
    <row r="64" spans="2:17" ht="15" customHeight="1" x14ac:dyDescent="0.25">
      <c r="B64" s="260" t="s">
        <v>23</v>
      </c>
      <c r="C64" s="261"/>
      <c r="D64" s="261"/>
      <c r="E64" s="261"/>
      <c r="F64" s="262"/>
      <c r="J64" s="59"/>
      <c r="K64" s="58"/>
      <c r="M64" s="65"/>
      <c r="Q64" s="65"/>
    </row>
    <row r="65" spans="2:17" ht="15.75" customHeight="1" thickBot="1" x14ac:dyDescent="0.3">
      <c r="B65" s="22"/>
      <c r="C65" s="36"/>
      <c r="D65" s="36"/>
      <c r="E65" s="36"/>
      <c r="F65" s="37"/>
      <c r="G65" s="42"/>
      <c r="H65" s="42"/>
      <c r="I65" s="42"/>
      <c r="J65" s="17"/>
      <c r="K65" s="41"/>
      <c r="L65" s="42"/>
      <c r="M65" s="57"/>
      <c r="N65" s="43"/>
      <c r="O65" s="43"/>
      <c r="P65" s="43"/>
      <c r="Q65" s="57"/>
    </row>
    <row r="66" spans="2:17" ht="54.75" customHeight="1" x14ac:dyDescent="0.25">
      <c r="B66" s="138"/>
      <c r="C66" s="139"/>
      <c r="D66" s="139"/>
      <c r="E66" s="139"/>
      <c r="F66" s="140"/>
      <c r="G66" s="111" t="s">
        <v>71</v>
      </c>
      <c r="H66" s="112"/>
      <c r="I66" s="112"/>
      <c r="J66" s="112"/>
      <c r="K66" s="112"/>
      <c r="L66" s="112"/>
      <c r="M66" s="113"/>
      <c r="N66" s="114" t="s">
        <v>83</v>
      </c>
      <c r="O66" s="115"/>
      <c r="P66" s="115"/>
      <c r="Q66" s="116"/>
    </row>
    <row r="67" spans="2:17" ht="54.75" customHeight="1" x14ac:dyDescent="0.25">
      <c r="B67" s="141"/>
      <c r="C67" s="142"/>
      <c r="D67" s="142"/>
      <c r="E67" s="142"/>
      <c r="F67" s="143"/>
      <c r="G67" s="117" t="s">
        <v>27</v>
      </c>
      <c r="H67" s="118"/>
      <c r="I67" s="118"/>
      <c r="J67" s="118"/>
      <c r="K67" s="118"/>
      <c r="L67" s="118"/>
      <c r="M67" s="119"/>
      <c r="N67" s="120" t="s">
        <v>72</v>
      </c>
      <c r="O67" s="121"/>
      <c r="P67" s="122">
        <f>P3</f>
        <v>43534</v>
      </c>
      <c r="Q67" s="123"/>
    </row>
    <row r="68" spans="2:17" ht="46.5" customHeight="1" x14ac:dyDescent="0.25">
      <c r="B68" s="162"/>
      <c r="C68" s="163"/>
      <c r="D68" s="163"/>
      <c r="E68" s="163"/>
      <c r="F68" s="164"/>
      <c r="G68" s="124" t="str">
        <f>G4</f>
        <v>ESTUDIO DE INTEGRIDAD DE RECIPIENTES A PRESIÓN ESTACIÓN TARIJA</v>
      </c>
      <c r="H68" s="125"/>
      <c r="I68" s="125"/>
      <c r="J68" s="125"/>
      <c r="K68" s="125"/>
      <c r="L68" s="125"/>
      <c r="M68" s="126"/>
      <c r="N68" s="256" t="s">
        <v>78</v>
      </c>
      <c r="O68" s="128"/>
      <c r="P68" s="129" t="s">
        <v>56</v>
      </c>
      <c r="Q68" s="130"/>
    </row>
    <row r="69" spans="2:17" ht="46.5" customHeight="1" thickBot="1" x14ac:dyDescent="0.35">
      <c r="B69" s="165"/>
      <c r="C69" s="166"/>
      <c r="D69" s="166"/>
      <c r="E69" s="166"/>
      <c r="F69" s="167"/>
      <c r="G69" s="151" t="str">
        <f>G5</f>
        <v>Cliente (Customer):    YPFB  TRANSPORTE S.A.</v>
      </c>
      <c r="H69" s="152"/>
      <c r="I69" s="152"/>
      <c r="J69" s="152"/>
      <c r="K69" s="152"/>
      <c r="L69" s="152"/>
      <c r="M69" s="153"/>
      <c r="N69" s="154" t="str">
        <f>N5</f>
        <v>MT-V-04/01</v>
      </c>
      <c r="O69" s="155"/>
      <c r="P69" s="156" t="s">
        <v>98</v>
      </c>
      <c r="Q69" s="157"/>
    </row>
    <row r="70" spans="2:17" ht="24.95" customHeight="1" x14ac:dyDescent="0.25">
      <c r="B70" s="144" t="s">
        <v>73</v>
      </c>
      <c r="C70" s="145"/>
      <c r="D70" s="145"/>
      <c r="E70" s="145"/>
      <c r="F70" s="146"/>
      <c r="G70" s="158" t="s">
        <v>74</v>
      </c>
      <c r="H70" s="159"/>
      <c r="I70" s="159"/>
      <c r="J70" s="159"/>
      <c r="K70" s="160"/>
      <c r="L70" s="158" t="s">
        <v>75</v>
      </c>
      <c r="M70" s="159"/>
      <c r="N70" s="159"/>
      <c r="O70" s="159"/>
      <c r="P70" s="159"/>
      <c r="Q70" s="161"/>
    </row>
    <row r="71" spans="2:17" ht="24.95" customHeight="1" x14ac:dyDescent="0.25">
      <c r="B71" s="131" t="s">
        <v>82</v>
      </c>
      <c r="C71" s="132"/>
      <c r="D71" s="132"/>
      <c r="E71" s="132"/>
      <c r="F71" s="133"/>
      <c r="G71" s="134" t="s">
        <v>11</v>
      </c>
      <c r="H71" s="135"/>
      <c r="I71" s="135"/>
      <c r="J71" s="135"/>
      <c r="K71" s="136"/>
      <c r="L71" s="134" t="str">
        <f>L7</f>
        <v>INSTRUCTIVO NRO: IT-V-04/02 Rev. 0</v>
      </c>
      <c r="M71" s="135"/>
      <c r="N71" s="135"/>
      <c r="O71" s="135"/>
      <c r="P71" s="135"/>
      <c r="Q71" s="137"/>
    </row>
    <row r="72" spans="2:17" ht="24.95" customHeight="1" x14ac:dyDescent="0.25">
      <c r="B72" s="144" t="s">
        <v>76</v>
      </c>
      <c r="C72" s="145"/>
      <c r="D72" s="145"/>
      <c r="E72" s="145"/>
      <c r="F72" s="146"/>
      <c r="G72" s="147" t="s">
        <v>37</v>
      </c>
      <c r="H72" s="148"/>
      <c r="I72" s="149"/>
      <c r="J72" s="147" t="s">
        <v>38</v>
      </c>
      <c r="K72" s="149"/>
      <c r="L72" s="147" t="s">
        <v>77</v>
      </c>
      <c r="M72" s="148"/>
      <c r="N72" s="148"/>
      <c r="O72" s="148"/>
      <c r="P72" s="148"/>
      <c r="Q72" s="150"/>
    </row>
    <row r="73" spans="2:17" ht="24.95" customHeight="1" thickBot="1" x14ac:dyDescent="0.3">
      <c r="B73" s="178" t="str">
        <f>B9</f>
        <v>TANQUE DE ALMACENAMIENTO DE GLP V-04</v>
      </c>
      <c r="C73" s="179"/>
      <c r="D73" s="179"/>
      <c r="E73" s="179"/>
      <c r="F73" s="180"/>
      <c r="G73" s="172" t="str">
        <f>G9</f>
        <v>SMAW</v>
      </c>
      <c r="H73" s="170"/>
      <c r="I73" s="171"/>
      <c r="J73" s="172" t="s">
        <v>10</v>
      </c>
      <c r="K73" s="171"/>
      <c r="L73" s="181" t="str">
        <f>L9</f>
        <v>ASME  BPVC  SECCION VIII DIV  1 APENDICE 6</v>
      </c>
      <c r="M73" s="132"/>
      <c r="N73" s="132"/>
      <c r="O73" s="132"/>
      <c r="P73" s="132"/>
      <c r="Q73" s="182"/>
    </row>
    <row r="74" spans="2:17" ht="24.95" customHeight="1" thickBot="1" x14ac:dyDescent="0.3">
      <c r="B74" s="20"/>
      <c r="C74" s="263" t="s">
        <v>7</v>
      </c>
      <c r="D74" s="263"/>
      <c r="E74" s="263"/>
      <c r="F74" s="263"/>
      <c r="G74" s="263"/>
      <c r="H74" s="263"/>
      <c r="I74" s="263"/>
      <c r="J74" s="263"/>
      <c r="K74" s="263"/>
      <c r="L74" s="263"/>
      <c r="M74" s="263"/>
      <c r="N74" s="263"/>
      <c r="O74" s="263"/>
      <c r="P74" s="263"/>
      <c r="Q74" s="264"/>
    </row>
    <row r="75" spans="2:17" ht="18.75" customHeight="1" x14ac:dyDescent="0.3">
      <c r="B75" s="265"/>
      <c r="C75" s="266"/>
      <c r="D75" s="266"/>
      <c r="E75" s="266"/>
      <c r="F75" s="266"/>
      <c r="G75" s="266"/>
      <c r="H75" s="266"/>
      <c r="I75" s="266"/>
      <c r="J75" s="266"/>
      <c r="K75" s="266"/>
      <c r="L75" s="266"/>
      <c r="M75" s="266"/>
      <c r="N75" s="266"/>
      <c r="O75" s="266"/>
      <c r="P75" s="266"/>
      <c r="Q75" s="267"/>
    </row>
    <row r="76" spans="2:17" ht="18.75" customHeight="1" x14ac:dyDescent="0.35">
      <c r="B76" s="105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7"/>
    </row>
    <row r="77" spans="2:17" ht="18.75" customHeight="1" x14ac:dyDescent="0.35">
      <c r="B77" s="105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7"/>
    </row>
    <row r="78" spans="2:17" ht="18.75" customHeight="1" x14ac:dyDescent="0.35">
      <c r="B78" s="105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7"/>
    </row>
    <row r="79" spans="2:17" ht="18.75" customHeight="1" x14ac:dyDescent="0.35">
      <c r="B79" s="105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7"/>
    </row>
    <row r="80" spans="2:17" ht="20.100000000000001" customHeight="1" x14ac:dyDescent="0.25">
      <c r="B80" s="21"/>
      <c r="C80" s="3"/>
      <c r="D80" s="3"/>
      <c r="E80" s="3"/>
      <c r="F80" s="16"/>
      <c r="G80" s="16"/>
      <c r="H80" s="16"/>
      <c r="I80" s="16"/>
      <c r="J80" s="16"/>
      <c r="K80" s="16"/>
      <c r="L80" s="16"/>
      <c r="M80" s="3"/>
      <c r="N80" s="3"/>
      <c r="O80" s="3"/>
      <c r="P80" s="3"/>
      <c r="Q80" s="10"/>
    </row>
    <row r="81" spans="2:17" ht="20.100000000000001" customHeight="1" x14ac:dyDescent="0.25">
      <c r="B81" s="21"/>
      <c r="C81" s="3"/>
      <c r="D81" s="3"/>
      <c r="E81" s="3"/>
      <c r="F81" s="16"/>
      <c r="G81" s="16"/>
      <c r="H81" s="16"/>
      <c r="I81" s="16"/>
      <c r="J81" s="16"/>
      <c r="K81" s="16"/>
      <c r="L81" s="16"/>
      <c r="M81" s="3"/>
      <c r="N81" s="3"/>
      <c r="O81" s="3"/>
      <c r="P81" s="3"/>
      <c r="Q81" s="10"/>
    </row>
    <row r="82" spans="2:17" ht="17.25" customHeight="1" x14ac:dyDescent="0.25">
      <c r="B82" s="21"/>
      <c r="C82" s="3"/>
      <c r="D82" s="3"/>
      <c r="E82" s="3"/>
      <c r="F82" s="16"/>
      <c r="G82" s="16"/>
      <c r="H82" s="16" t="s">
        <v>97</v>
      </c>
      <c r="I82" s="16"/>
      <c r="J82" s="16"/>
      <c r="K82" s="16"/>
      <c r="L82" s="16"/>
      <c r="M82" s="3"/>
      <c r="N82" s="3"/>
      <c r="O82" s="3"/>
      <c r="P82" s="3"/>
      <c r="Q82" s="10"/>
    </row>
    <row r="83" spans="2:17" ht="17.25" customHeight="1" x14ac:dyDescent="0.25">
      <c r="B83" s="21"/>
      <c r="C83" s="3"/>
      <c r="D83" s="3"/>
      <c r="E83" s="3"/>
      <c r="F83" s="16"/>
      <c r="G83" s="16"/>
      <c r="H83" s="16"/>
      <c r="I83" s="16"/>
      <c r="J83" s="16"/>
      <c r="K83" s="16"/>
      <c r="L83" s="16"/>
      <c r="M83" s="3"/>
      <c r="N83" s="3"/>
      <c r="O83" s="3"/>
      <c r="P83" s="3"/>
      <c r="Q83" s="10"/>
    </row>
    <row r="84" spans="2:17" ht="17.25" customHeight="1" x14ac:dyDescent="0.25">
      <c r="B84" s="21"/>
      <c r="C84" s="3"/>
      <c r="D84" s="3"/>
      <c r="E84" s="3"/>
      <c r="F84" s="16"/>
      <c r="G84" s="16"/>
      <c r="H84" s="16"/>
      <c r="I84" s="16"/>
      <c r="J84" s="16"/>
      <c r="K84" s="16"/>
      <c r="L84" s="16"/>
      <c r="M84" s="3"/>
      <c r="N84" s="3"/>
      <c r="O84" s="3"/>
      <c r="P84" s="3"/>
      <c r="Q84" s="10"/>
    </row>
    <row r="85" spans="2:17" ht="18" customHeight="1" x14ac:dyDescent="0.25">
      <c r="B85" s="21"/>
      <c r="C85" s="3"/>
      <c r="D85" s="3"/>
      <c r="E85" s="3"/>
      <c r="F85" s="16"/>
      <c r="G85" s="16"/>
      <c r="H85" s="16"/>
      <c r="I85" s="16"/>
      <c r="J85" s="16"/>
      <c r="K85" s="16"/>
      <c r="L85" s="16"/>
      <c r="M85" s="3"/>
      <c r="N85" s="3"/>
      <c r="O85" s="3"/>
      <c r="P85" s="3"/>
      <c r="Q85" s="10"/>
    </row>
    <row r="86" spans="2:17" ht="18" customHeight="1" x14ac:dyDescent="0.25">
      <c r="B86" s="21"/>
      <c r="C86" s="3"/>
      <c r="D86" s="3"/>
      <c r="E86" s="3"/>
      <c r="F86" s="16"/>
      <c r="G86" s="16"/>
      <c r="H86" s="16"/>
      <c r="I86" s="16"/>
      <c r="J86" s="16"/>
      <c r="K86" s="16"/>
      <c r="L86" s="16"/>
      <c r="M86" s="3"/>
      <c r="N86" s="3"/>
      <c r="O86" s="3"/>
      <c r="P86" s="3"/>
      <c r="Q86" s="10"/>
    </row>
    <row r="87" spans="2:17" ht="18" customHeight="1" x14ac:dyDescent="0.25">
      <c r="B87" s="21"/>
      <c r="C87" s="3"/>
      <c r="D87" s="3"/>
      <c r="E87" s="3"/>
      <c r="F87" s="16"/>
      <c r="G87" s="16"/>
      <c r="H87" s="16"/>
      <c r="I87" s="16"/>
      <c r="J87" s="16"/>
      <c r="K87" s="16"/>
      <c r="L87" s="16"/>
      <c r="M87" s="3"/>
      <c r="N87" s="3"/>
      <c r="O87" s="3"/>
      <c r="P87" s="3"/>
      <c r="Q87" s="10"/>
    </row>
    <row r="88" spans="2:17" ht="18" customHeight="1" x14ac:dyDescent="0.25">
      <c r="B88" s="21"/>
      <c r="C88" s="3"/>
      <c r="D88" s="3"/>
      <c r="E88" s="3"/>
      <c r="F88" s="16"/>
      <c r="G88" s="16"/>
      <c r="H88" s="16"/>
      <c r="I88" s="16"/>
      <c r="J88" s="16"/>
      <c r="K88" s="16"/>
      <c r="L88" s="16"/>
      <c r="M88" s="3"/>
      <c r="N88" s="3"/>
      <c r="O88" s="3"/>
      <c r="P88" s="3"/>
      <c r="Q88" s="10"/>
    </row>
    <row r="89" spans="2:17" ht="18" customHeight="1" x14ac:dyDescent="0.25">
      <c r="B89" s="21"/>
      <c r="C89" s="3"/>
      <c r="D89" s="3"/>
      <c r="E89" s="3"/>
      <c r="F89" s="16"/>
      <c r="G89" s="16"/>
      <c r="H89" s="16"/>
      <c r="I89" s="16"/>
      <c r="J89" s="16"/>
      <c r="K89" s="16"/>
      <c r="L89" s="16"/>
      <c r="M89" s="3"/>
      <c r="N89" s="3"/>
      <c r="O89" s="3"/>
      <c r="P89" s="3"/>
      <c r="Q89" s="10"/>
    </row>
    <row r="90" spans="2:17" ht="18" customHeight="1" x14ac:dyDescent="0.25">
      <c r="B90" s="21"/>
      <c r="C90" s="3"/>
      <c r="D90" s="3"/>
      <c r="E90" s="3"/>
      <c r="F90" s="16"/>
      <c r="G90" s="16"/>
      <c r="H90" s="16"/>
      <c r="I90" s="16"/>
      <c r="J90" s="16"/>
      <c r="K90" s="16"/>
      <c r="L90" s="16"/>
      <c r="M90" s="3"/>
      <c r="N90" s="3"/>
      <c r="O90" s="3"/>
      <c r="P90" s="3"/>
      <c r="Q90" s="10"/>
    </row>
    <row r="91" spans="2:17" ht="18" customHeight="1" x14ac:dyDescent="0.25">
      <c r="B91" s="21"/>
      <c r="C91" s="3"/>
      <c r="D91" s="3"/>
      <c r="E91" s="3"/>
      <c r="F91" s="16"/>
      <c r="G91" s="16"/>
      <c r="H91" s="16"/>
      <c r="I91" s="16"/>
      <c r="J91" s="16"/>
      <c r="K91" s="16"/>
      <c r="L91" s="16"/>
      <c r="M91" s="3"/>
      <c r="N91" s="3"/>
      <c r="O91" s="3"/>
      <c r="P91" s="3"/>
      <c r="Q91" s="10"/>
    </row>
    <row r="92" spans="2:17" ht="18" customHeight="1" x14ac:dyDescent="0.25">
      <c r="B92" s="21"/>
      <c r="F92"/>
      <c r="G92"/>
      <c r="H92"/>
      <c r="I92"/>
      <c r="J92"/>
      <c r="K92"/>
      <c r="L92"/>
      <c r="Q92" s="65"/>
    </row>
    <row r="93" spans="2:17" ht="18" customHeight="1" x14ac:dyDescent="0.25">
      <c r="B93" s="21"/>
      <c r="F93"/>
      <c r="G93"/>
      <c r="H93"/>
      <c r="I93"/>
      <c r="J93"/>
      <c r="K93"/>
      <c r="L93"/>
      <c r="Q93" s="65"/>
    </row>
    <row r="94" spans="2:17" ht="24.95" customHeight="1" x14ac:dyDescent="0.25">
      <c r="B94" s="21"/>
      <c r="F94"/>
      <c r="G94"/>
      <c r="H94"/>
      <c r="I94"/>
      <c r="J94"/>
      <c r="K94"/>
      <c r="L94"/>
      <c r="Q94" s="65"/>
    </row>
    <row r="95" spans="2:17" ht="24.95" customHeight="1" x14ac:dyDescent="0.25">
      <c r="B95" s="21"/>
      <c r="F95"/>
      <c r="G95"/>
      <c r="H95"/>
      <c r="I95"/>
      <c r="J95"/>
      <c r="K95"/>
      <c r="L95"/>
      <c r="Q95" s="65"/>
    </row>
    <row r="96" spans="2:17" ht="24.95" customHeight="1" x14ac:dyDescent="0.25">
      <c r="B96" s="21"/>
      <c r="C96" s="3"/>
      <c r="D96" s="3"/>
      <c r="E96" s="3"/>
      <c r="F96" s="16"/>
      <c r="G96" s="16"/>
      <c r="H96" s="16"/>
      <c r="I96" s="16"/>
      <c r="J96" s="16"/>
      <c r="K96" s="16"/>
      <c r="L96" s="16"/>
      <c r="M96" s="3"/>
      <c r="N96" s="3"/>
      <c r="O96" s="3"/>
      <c r="P96" s="3"/>
      <c r="Q96" s="10"/>
    </row>
    <row r="97" spans="2:17" ht="24.95" customHeight="1" x14ac:dyDescent="0.25">
      <c r="B97" s="21"/>
      <c r="C97" s="3"/>
      <c r="D97" s="3"/>
      <c r="E97" s="3"/>
      <c r="F97" s="16"/>
      <c r="G97" s="16"/>
      <c r="H97" s="16"/>
      <c r="I97" s="16"/>
      <c r="J97" s="16"/>
      <c r="K97" s="16"/>
      <c r="L97" s="16"/>
      <c r="M97" s="3"/>
      <c r="N97" s="3"/>
      <c r="O97" s="3"/>
      <c r="P97" s="3"/>
      <c r="Q97" s="10"/>
    </row>
    <row r="98" spans="2:17" ht="24.95" customHeight="1" x14ac:dyDescent="0.25">
      <c r="B98" s="21"/>
      <c r="C98" s="3"/>
      <c r="D98" s="3"/>
      <c r="E98" s="3"/>
      <c r="F98" s="16"/>
      <c r="G98" s="16"/>
      <c r="H98" s="16"/>
      <c r="I98" s="16"/>
      <c r="J98" s="16"/>
      <c r="K98" s="16"/>
      <c r="L98" s="16"/>
      <c r="M98" s="3"/>
      <c r="N98" s="44"/>
      <c r="O98" s="3"/>
      <c r="P98" s="3"/>
      <c r="Q98" s="10"/>
    </row>
    <row r="99" spans="2:17" ht="24.95" customHeight="1" x14ac:dyDescent="0.25">
      <c r="B99" s="21"/>
      <c r="C99" s="3"/>
      <c r="D99" s="3"/>
      <c r="E99" s="3"/>
      <c r="F99" s="16"/>
      <c r="G99" s="16"/>
      <c r="H99" s="16"/>
      <c r="I99" s="16"/>
      <c r="J99" s="16"/>
      <c r="K99" s="16"/>
      <c r="L99" s="16"/>
      <c r="M99" s="3"/>
      <c r="N99" s="3"/>
      <c r="O99" s="3"/>
      <c r="P99" s="3"/>
      <c r="Q99" s="10"/>
    </row>
    <row r="100" spans="2:17" ht="24.95" customHeight="1" x14ac:dyDescent="0.25">
      <c r="B100" s="21"/>
      <c r="C100" s="3"/>
      <c r="D100" s="3"/>
      <c r="E100" s="3"/>
      <c r="F100" s="16"/>
      <c r="G100" s="16"/>
      <c r="H100" s="16"/>
      <c r="I100" s="16"/>
      <c r="J100" s="16"/>
      <c r="K100" s="16"/>
      <c r="L100" s="16"/>
      <c r="M100" s="3"/>
      <c r="N100" s="3"/>
      <c r="O100" s="3"/>
      <c r="P100" s="3"/>
      <c r="Q100" s="10"/>
    </row>
    <row r="101" spans="2:17" ht="24.95" customHeight="1" x14ac:dyDescent="0.25">
      <c r="B101" s="21"/>
      <c r="C101" s="3"/>
      <c r="D101" s="3"/>
      <c r="E101" s="3"/>
      <c r="F101" s="16"/>
      <c r="G101" s="16"/>
      <c r="H101" s="16"/>
      <c r="I101" s="16"/>
      <c r="J101" s="16"/>
      <c r="K101" s="16"/>
      <c r="L101" s="16"/>
      <c r="M101" s="3"/>
      <c r="N101" s="3"/>
      <c r="O101" s="3"/>
      <c r="P101" s="3"/>
      <c r="Q101" s="10"/>
    </row>
    <row r="102" spans="2:17" ht="24.95" customHeight="1" x14ac:dyDescent="0.25">
      <c r="B102" s="21"/>
      <c r="C102" s="3"/>
      <c r="D102" s="3"/>
      <c r="E102" s="3"/>
      <c r="F102" s="16"/>
      <c r="G102" s="16"/>
      <c r="H102" s="16"/>
      <c r="I102" s="16"/>
      <c r="J102" s="16"/>
      <c r="K102" s="16"/>
      <c r="L102" s="16"/>
      <c r="M102" s="3"/>
      <c r="N102" s="3"/>
      <c r="O102" s="3"/>
      <c r="P102" s="3"/>
      <c r="Q102" s="10"/>
    </row>
    <row r="103" spans="2:17" ht="24.95" customHeight="1" x14ac:dyDescent="0.25">
      <c r="B103" s="21"/>
      <c r="C103" s="3"/>
      <c r="D103" s="3"/>
      <c r="E103" s="3"/>
      <c r="F103" s="16"/>
      <c r="G103" s="16"/>
      <c r="H103" s="16"/>
      <c r="I103" s="16"/>
      <c r="J103" s="16"/>
      <c r="K103" s="16"/>
      <c r="L103" s="16"/>
      <c r="M103" s="3"/>
      <c r="N103" s="3"/>
      <c r="O103" s="3"/>
      <c r="P103" s="3"/>
      <c r="Q103" s="10"/>
    </row>
    <row r="104" spans="2:17" ht="24.95" customHeight="1" x14ac:dyDescent="0.25">
      <c r="B104" s="21"/>
      <c r="F104"/>
      <c r="G104"/>
      <c r="H104"/>
      <c r="I104"/>
      <c r="J104"/>
      <c r="K104"/>
      <c r="L104"/>
      <c r="Q104" s="65"/>
    </row>
    <row r="105" spans="2:17" s="99" customFormat="1" ht="24.95" customHeight="1" x14ac:dyDescent="0.3">
      <c r="B105" s="21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 s="65"/>
    </row>
    <row r="106" spans="2:17" ht="24.95" customHeight="1" x14ac:dyDescent="0.25">
      <c r="B106" s="21"/>
      <c r="F106"/>
      <c r="G106"/>
      <c r="H106"/>
      <c r="I106"/>
      <c r="J106"/>
      <c r="K106"/>
      <c r="L106"/>
      <c r="Q106" s="65"/>
    </row>
    <row r="107" spans="2:17" ht="24.95" customHeight="1" x14ac:dyDescent="0.25">
      <c r="B107" s="21"/>
      <c r="C107" s="3"/>
      <c r="D107" s="3"/>
      <c r="E107" s="3"/>
      <c r="F107" s="16"/>
      <c r="G107" s="16"/>
      <c r="H107" s="16"/>
      <c r="I107" s="16"/>
      <c r="J107" s="16"/>
      <c r="K107" s="16"/>
      <c r="L107" s="16"/>
      <c r="M107" s="3"/>
      <c r="N107" s="3"/>
      <c r="O107" s="3"/>
      <c r="P107" s="3"/>
      <c r="Q107" s="10"/>
    </row>
    <row r="108" spans="2:17" ht="24.95" customHeight="1" x14ac:dyDescent="0.25">
      <c r="B108" s="21"/>
      <c r="C108" s="3"/>
      <c r="D108" s="3"/>
      <c r="E108" s="3"/>
      <c r="F108" s="16"/>
      <c r="G108" s="16"/>
      <c r="H108" s="16"/>
      <c r="I108" s="16"/>
      <c r="J108" s="16"/>
      <c r="K108" s="16"/>
      <c r="L108" s="16"/>
      <c r="M108" s="3"/>
      <c r="N108" s="3"/>
      <c r="O108" s="3"/>
      <c r="P108" s="3"/>
      <c r="Q108" s="10"/>
    </row>
    <row r="109" spans="2:17" ht="24.95" customHeight="1" x14ac:dyDescent="0.25">
      <c r="B109" s="21"/>
      <c r="C109" s="3"/>
      <c r="D109" s="3"/>
      <c r="E109" s="3"/>
      <c r="F109" s="16"/>
      <c r="G109" s="16"/>
      <c r="H109" s="16"/>
      <c r="I109" s="16"/>
      <c r="J109" s="16"/>
      <c r="K109" s="16"/>
      <c r="L109" s="16"/>
      <c r="M109" s="3"/>
      <c r="N109" s="3"/>
      <c r="O109" s="3"/>
      <c r="P109" s="3"/>
      <c r="Q109" s="10"/>
    </row>
    <row r="110" spans="2:17" ht="29.25" customHeight="1" x14ac:dyDescent="0.25">
      <c r="B110" s="21"/>
      <c r="C110" s="3"/>
      <c r="D110" s="3"/>
      <c r="E110" s="3"/>
      <c r="F110" s="16"/>
      <c r="G110" s="16"/>
      <c r="H110" s="16"/>
      <c r="I110" s="16"/>
      <c r="J110" s="16"/>
      <c r="K110" s="16"/>
      <c r="L110" s="16"/>
      <c r="M110" s="3"/>
      <c r="N110" s="3"/>
      <c r="O110" s="3"/>
      <c r="P110" s="3"/>
      <c r="Q110" s="10"/>
    </row>
    <row r="111" spans="2:17" ht="29.25" customHeight="1" x14ac:dyDescent="0.25">
      <c r="B111" s="21"/>
      <c r="C111" s="3"/>
      <c r="D111" s="3"/>
      <c r="E111" s="3"/>
      <c r="F111" s="16"/>
      <c r="G111" s="16"/>
      <c r="H111" s="16"/>
      <c r="I111" s="16"/>
      <c r="J111" s="16"/>
      <c r="K111" s="16"/>
      <c r="L111" s="16"/>
      <c r="M111" s="3"/>
      <c r="N111" s="3"/>
      <c r="O111" s="3"/>
      <c r="P111" s="3"/>
      <c r="Q111" s="100"/>
    </row>
    <row r="112" spans="2:17" ht="29.25" customHeight="1" x14ac:dyDescent="0.25">
      <c r="B112" s="21"/>
      <c r="C112" s="3"/>
      <c r="D112" s="3"/>
      <c r="E112" s="3"/>
      <c r="F112" s="16"/>
      <c r="G112" s="16"/>
      <c r="H112" s="16"/>
      <c r="I112" s="16"/>
      <c r="J112" s="16"/>
      <c r="K112" s="16"/>
      <c r="L112" s="16"/>
      <c r="M112" s="3"/>
      <c r="N112" s="3"/>
      <c r="O112" s="3"/>
      <c r="P112" s="3"/>
      <c r="Q112" s="10"/>
    </row>
    <row r="113" spans="2:17" ht="29.25" customHeight="1" x14ac:dyDescent="0.25">
      <c r="B113" s="21"/>
      <c r="C113" s="3"/>
      <c r="D113" s="3"/>
      <c r="E113" s="3"/>
      <c r="F113" s="16"/>
      <c r="G113" s="16"/>
      <c r="H113" s="16"/>
      <c r="I113" s="16"/>
      <c r="J113" s="16"/>
      <c r="K113" s="16"/>
      <c r="L113" s="16"/>
      <c r="M113" s="3"/>
      <c r="N113" s="3"/>
      <c r="O113" s="3"/>
      <c r="P113" s="3"/>
      <c r="Q113" s="10"/>
    </row>
    <row r="114" spans="2:17" ht="29.25" customHeight="1" x14ac:dyDescent="0.25">
      <c r="B114" s="21"/>
      <c r="C114" s="3"/>
      <c r="D114" s="3"/>
      <c r="E114" s="3"/>
      <c r="F114" s="16"/>
      <c r="G114" s="16"/>
      <c r="H114" s="16"/>
      <c r="I114" s="16"/>
      <c r="J114" s="16"/>
      <c r="K114" s="16"/>
      <c r="L114" s="16"/>
      <c r="M114" s="3"/>
      <c r="N114" s="3"/>
      <c r="O114" s="3"/>
      <c r="P114" s="3"/>
      <c r="Q114" s="10"/>
    </row>
    <row r="115" spans="2:17" ht="29.25" customHeight="1" x14ac:dyDescent="0.25">
      <c r="B115" s="21"/>
      <c r="C115" s="3"/>
      <c r="D115" s="3"/>
      <c r="E115" s="3"/>
      <c r="F115" s="16"/>
      <c r="G115" s="16"/>
      <c r="H115" s="16"/>
      <c r="I115" s="16"/>
      <c r="J115" s="16"/>
      <c r="K115" s="16"/>
      <c r="L115" s="16"/>
      <c r="M115" s="3"/>
      <c r="N115" s="3"/>
      <c r="O115" s="3"/>
      <c r="P115" s="3"/>
      <c r="Q115" s="10"/>
    </row>
    <row r="116" spans="2:17" ht="16.5" customHeight="1" thickBot="1" x14ac:dyDescent="0.3">
      <c r="B116" s="21"/>
      <c r="C116" s="3"/>
      <c r="D116" s="3"/>
      <c r="E116" s="3"/>
      <c r="F116" s="16"/>
      <c r="G116" s="16"/>
      <c r="H116" s="16"/>
      <c r="I116" s="16"/>
      <c r="J116" s="16"/>
      <c r="K116" s="16"/>
      <c r="L116" s="16"/>
      <c r="M116" s="3"/>
      <c r="N116" s="3"/>
      <c r="O116" s="3"/>
      <c r="P116" s="3"/>
      <c r="Q116" s="10"/>
    </row>
    <row r="117" spans="2:17" ht="18" customHeight="1" thickBot="1" x14ac:dyDescent="0.3">
      <c r="B117" s="20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7"/>
    </row>
    <row r="118" spans="2:17" ht="15.75" customHeight="1" thickBot="1" x14ac:dyDescent="0.3">
      <c r="B118" s="21"/>
      <c r="C118" s="28"/>
      <c r="D118" s="28"/>
      <c r="E118" s="28"/>
      <c r="F118" s="38"/>
      <c r="G118" s="38"/>
      <c r="H118" s="38"/>
      <c r="I118" s="38"/>
      <c r="J118" s="38"/>
      <c r="K118" s="11"/>
      <c r="L118" s="11"/>
      <c r="M118" s="11"/>
      <c r="N118" s="11"/>
      <c r="O118" s="11"/>
      <c r="P118" s="11"/>
      <c r="Q118" s="12"/>
    </row>
    <row r="119" spans="2:17" ht="15.75" x14ac:dyDescent="0.25">
      <c r="B119" s="23"/>
      <c r="C119" s="18" t="s">
        <v>6</v>
      </c>
      <c r="D119" s="18"/>
      <c r="E119" s="18"/>
      <c r="F119" s="31"/>
      <c r="G119" s="243" t="s">
        <v>3</v>
      </c>
      <c r="H119" s="243"/>
      <c r="I119" s="243"/>
      <c r="J119" s="244"/>
      <c r="K119" s="245" t="s">
        <v>4</v>
      </c>
      <c r="L119" s="243"/>
      <c r="M119" s="244"/>
      <c r="N119" s="245" t="s">
        <v>5</v>
      </c>
      <c r="O119" s="246"/>
      <c r="P119" s="246"/>
      <c r="Q119" s="247"/>
    </row>
    <row r="120" spans="2:17" ht="31.5" x14ac:dyDescent="0.25">
      <c r="B120" s="21"/>
      <c r="C120" s="32" t="s">
        <v>0</v>
      </c>
      <c r="D120" s="32"/>
      <c r="E120" s="32"/>
      <c r="F120" s="33"/>
      <c r="G120" s="248"/>
      <c r="H120" s="248"/>
      <c r="I120" s="248"/>
      <c r="J120" s="249"/>
      <c r="K120" s="250"/>
      <c r="L120" s="248"/>
      <c r="M120" s="249"/>
      <c r="N120" s="250"/>
      <c r="O120" s="235"/>
      <c r="P120" s="235"/>
      <c r="Q120" s="236"/>
    </row>
    <row r="121" spans="2:17" x14ac:dyDescent="0.25">
      <c r="B121" s="21"/>
      <c r="C121" s="1"/>
      <c r="D121" s="1"/>
      <c r="E121" s="1"/>
      <c r="F121" s="19"/>
      <c r="J121" s="59"/>
      <c r="K121" s="58"/>
      <c r="M121" s="65"/>
      <c r="Q121" s="65"/>
    </row>
    <row r="122" spans="2:17" x14ac:dyDescent="0.25">
      <c r="B122" s="21"/>
      <c r="C122" s="1"/>
      <c r="D122" s="1"/>
      <c r="E122" s="1"/>
      <c r="F122" s="19"/>
      <c r="J122" s="59"/>
      <c r="K122" s="58"/>
      <c r="M122" s="65"/>
      <c r="Q122" s="65"/>
    </row>
    <row r="123" spans="2:17" x14ac:dyDescent="0.25">
      <c r="B123" s="21"/>
      <c r="C123" s="1"/>
      <c r="D123" s="1"/>
      <c r="E123" s="1"/>
      <c r="F123" s="19"/>
      <c r="J123" s="59"/>
      <c r="K123" s="58"/>
      <c r="M123" s="65"/>
      <c r="Q123" s="65"/>
    </row>
    <row r="124" spans="2:17" x14ac:dyDescent="0.25">
      <c r="B124" s="21"/>
      <c r="C124" s="54"/>
      <c r="D124" s="54"/>
      <c r="E124" s="54"/>
      <c r="F124" s="55"/>
      <c r="J124" s="59"/>
      <c r="K124" s="58"/>
      <c r="M124" s="65"/>
      <c r="Q124" s="65"/>
    </row>
    <row r="125" spans="2:17" ht="15" customHeight="1" x14ac:dyDescent="0.25">
      <c r="B125" s="257" t="s">
        <v>24</v>
      </c>
      <c r="C125" s="258"/>
      <c r="D125" s="258"/>
      <c r="E125" s="258"/>
      <c r="F125" s="259"/>
      <c r="J125" s="59"/>
      <c r="K125" s="58"/>
      <c r="M125" s="65"/>
      <c r="Q125" s="65"/>
    </row>
    <row r="126" spans="2:17" ht="15" customHeight="1" x14ac:dyDescent="0.25">
      <c r="B126" s="257" t="s">
        <v>23</v>
      </c>
      <c r="C126" s="258"/>
      <c r="D126" s="258"/>
      <c r="E126" s="258"/>
      <c r="F126" s="259"/>
      <c r="J126" s="59"/>
      <c r="K126" s="58"/>
      <c r="M126" s="65"/>
      <c r="Q126" s="65"/>
    </row>
    <row r="127" spans="2:17" ht="15.75" customHeight="1" thickBot="1" x14ac:dyDescent="0.3">
      <c r="B127" s="22"/>
      <c r="C127" s="27"/>
      <c r="D127" s="36"/>
      <c r="E127" s="36"/>
      <c r="F127" s="37"/>
      <c r="G127" s="42"/>
      <c r="H127" s="42"/>
      <c r="I127" s="42"/>
      <c r="J127" s="17"/>
      <c r="K127" s="41"/>
      <c r="L127" s="42"/>
      <c r="M127" s="57"/>
      <c r="N127" s="43"/>
      <c r="O127" s="43"/>
      <c r="P127" s="43"/>
      <c r="Q127" s="57"/>
    </row>
  </sheetData>
  <mergeCells count="164">
    <mergeCell ref="B125:F125"/>
    <mergeCell ref="B126:F126"/>
    <mergeCell ref="C74:Q74"/>
    <mergeCell ref="B75:Q75"/>
    <mergeCell ref="G119:J119"/>
    <mergeCell ref="K119:M119"/>
    <mergeCell ref="N119:Q119"/>
    <mergeCell ref="G120:J120"/>
    <mergeCell ref="K120:M120"/>
    <mergeCell ref="N120:Q120"/>
    <mergeCell ref="B72:F72"/>
    <mergeCell ref="G72:I72"/>
    <mergeCell ref="J72:K72"/>
    <mergeCell ref="L72:Q72"/>
    <mergeCell ref="B73:F73"/>
    <mergeCell ref="G73:I73"/>
    <mergeCell ref="J73:K73"/>
    <mergeCell ref="L73:Q73"/>
    <mergeCell ref="B70:F70"/>
    <mergeCell ref="G70:K70"/>
    <mergeCell ref="L70:Q70"/>
    <mergeCell ref="B71:F71"/>
    <mergeCell ref="G71:K71"/>
    <mergeCell ref="L71:Q71"/>
    <mergeCell ref="G68:M68"/>
    <mergeCell ref="N68:O68"/>
    <mergeCell ref="P68:Q68"/>
    <mergeCell ref="G69:M69"/>
    <mergeCell ref="N69:O69"/>
    <mergeCell ref="P69:Q69"/>
    <mergeCell ref="B68:F69"/>
    <mergeCell ref="B63:F63"/>
    <mergeCell ref="B64:F64"/>
    <mergeCell ref="G66:M66"/>
    <mergeCell ref="N66:Q66"/>
    <mergeCell ref="G67:M67"/>
    <mergeCell ref="N67:O67"/>
    <mergeCell ref="P67:Q67"/>
    <mergeCell ref="G57:J57"/>
    <mergeCell ref="K57:M57"/>
    <mergeCell ref="N57:Q57"/>
    <mergeCell ref="G58:J58"/>
    <mergeCell ref="K58:M58"/>
    <mergeCell ref="N58:Q58"/>
    <mergeCell ref="B66:F67"/>
    <mergeCell ref="I53:J53"/>
    <mergeCell ref="M53:Q53"/>
    <mergeCell ref="I54:J54"/>
    <mergeCell ref="M54:Q54"/>
    <mergeCell ref="B55:H55"/>
    <mergeCell ref="I55:J55"/>
    <mergeCell ref="K55:Q55"/>
    <mergeCell ref="I50:J50"/>
    <mergeCell ref="M50:Q50"/>
    <mergeCell ref="I51:J51"/>
    <mergeCell ref="M51:Q51"/>
    <mergeCell ref="I52:J52"/>
    <mergeCell ref="M52:Q52"/>
    <mergeCell ref="I38:J38"/>
    <mergeCell ref="M38:Q38"/>
    <mergeCell ref="I39:J39"/>
    <mergeCell ref="M39:Q39"/>
    <mergeCell ref="B40:Q41"/>
    <mergeCell ref="I35:J35"/>
    <mergeCell ref="M35:Q35"/>
    <mergeCell ref="I36:J36"/>
    <mergeCell ref="M36:Q36"/>
    <mergeCell ref="I37:J37"/>
    <mergeCell ref="M37:Q37"/>
    <mergeCell ref="I32:J32"/>
    <mergeCell ref="M32:Q32"/>
    <mergeCell ref="I33:J33"/>
    <mergeCell ref="M33:Q33"/>
    <mergeCell ref="I34:J34"/>
    <mergeCell ref="M34:Q34"/>
    <mergeCell ref="I25:J25"/>
    <mergeCell ref="M25:Q25"/>
    <mergeCell ref="M26:Q26"/>
    <mergeCell ref="I26:J26"/>
    <mergeCell ref="C18:D18"/>
    <mergeCell ref="D20:G20"/>
    <mergeCell ref="I30:J30"/>
    <mergeCell ref="M30:Q30"/>
    <mergeCell ref="I31:J31"/>
    <mergeCell ref="I27:J27"/>
    <mergeCell ref="M27:Q27"/>
    <mergeCell ref="I28:J28"/>
    <mergeCell ref="M28:Q28"/>
    <mergeCell ref="I29:J29"/>
    <mergeCell ref="M29:Q29"/>
    <mergeCell ref="F15:G15"/>
    <mergeCell ref="H15:I15"/>
    <mergeCell ref="J15:K15"/>
    <mergeCell ref="L15:N15"/>
    <mergeCell ref="B23:B24"/>
    <mergeCell ref="C23:D23"/>
    <mergeCell ref="E23:E24"/>
    <mergeCell ref="F23:K23"/>
    <mergeCell ref="O15:Q15"/>
    <mergeCell ref="C16:D16"/>
    <mergeCell ref="D17:F17"/>
    <mergeCell ref="H17:I17"/>
    <mergeCell ref="J17:L17"/>
    <mergeCell ref="M17:O17"/>
    <mergeCell ref="B14:E15"/>
    <mergeCell ref="L23:L24"/>
    <mergeCell ref="M23:Q24"/>
    <mergeCell ref="I24:J24"/>
    <mergeCell ref="H12:I12"/>
    <mergeCell ref="J12:K12"/>
    <mergeCell ref="L12:M12"/>
    <mergeCell ref="N12:Q12"/>
    <mergeCell ref="F14:G14"/>
    <mergeCell ref="H14:I14"/>
    <mergeCell ref="J14:K14"/>
    <mergeCell ref="L14:N14"/>
    <mergeCell ref="O14:Q14"/>
    <mergeCell ref="B12:E12"/>
    <mergeCell ref="B13:E13"/>
    <mergeCell ref="F11:G11"/>
    <mergeCell ref="H11:I11"/>
    <mergeCell ref="J11:K11"/>
    <mergeCell ref="L11:M11"/>
    <mergeCell ref="N11:Q11"/>
    <mergeCell ref="B9:F9"/>
    <mergeCell ref="G9:I9"/>
    <mergeCell ref="J9:K9"/>
    <mergeCell ref="L9:Q9"/>
    <mergeCell ref="F10:G10"/>
    <mergeCell ref="H10:I10"/>
    <mergeCell ref="J10:K10"/>
    <mergeCell ref="L10:M10"/>
    <mergeCell ref="N10:Q10"/>
    <mergeCell ref="B10:E10"/>
    <mergeCell ref="B11:E11"/>
    <mergeCell ref="F13:G13"/>
    <mergeCell ref="H13:I13"/>
    <mergeCell ref="J13:K13"/>
    <mergeCell ref="L13:M13"/>
    <mergeCell ref="N13:Q13"/>
    <mergeCell ref="F12:G12"/>
    <mergeCell ref="B8:F8"/>
    <mergeCell ref="G8:I8"/>
    <mergeCell ref="J8:K8"/>
    <mergeCell ref="L8:Q8"/>
    <mergeCell ref="G5:M5"/>
    <mergeCell ref="N5:O5"/>
    <mergeCell ref="P5:Q5"/>
    <mergeCell ref="B6:F6"/>
    <mergeCell ref="G6:K6"/>
    <mergeCell ref="L6:Q6"/>
    <mergeCell ref="B4:F5"/>
    <mergeCell ref="G2:M2"/>
    <mergeCell ref="N2:Q2"/>
    <mergeCell ref="G3:M3"/>
    <mergeCell ref="N3:O3"/>
    <mergeCell ref="P3:Q3"/>
    <mergeCell ref="G4:M4"/>
    <mergeCell ref="N4:O4"/>
    <mergeCell ref="P4:Q4"/>
    <mergeCell ref="B7:F7"/>
    <mergeCell ref="G7:K7"/>
    <mergeCell ref="L7:Q7"/>
    <mergeCell ref="B2:F3"/>
  </mergeCells>
  <printOptions horizontalCentered="1"/>
  <pageMargins left="0.23622047244094491" right="0.23622047244094491" top="0.56999999999999995" bottom="0.74803149606299213" header="0.31496062992125984" footer="0.31496062992125984"/>
  <pageSetup paperSize="9" scale="53" orientation="portrait" horizontalDpi="4294967293" r:id="rId1"/>
  <rowBreaks count="1" manualBreakCount="1">
    <brk id="65" min="1" max="1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5</xdr:col>
                    <xdr:colOff>742950</xdr:colOff>
                    <xdr:row>15</xdr:row>
                    <xdr:rowOff>142875</xdr:rowOff>
                  </from>
                  <to>
                    <xdr:col>6</xdr:col>
                    <xdr:colOff>276225</xdr:colOff>
                    <xdr:row>17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8</xdr:col>
                    <xdr:colOff>428625</xdr:colOff>
                    <xdr:row>15</xdr:row>
                    <xdr:rowOff>133350</xdr:rowOff>
                  </from>
                  <to>
                    <xdr:col>9</xdr:col>
                    <xdr:colOff>38100</xdr:colOff>
                    <xdr:row>17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10</xdr:col>
                    <xdr:colOff>428625</xdr:colOff>
                    <xdr:row>7</xdr:row>
                    <xdr:rowOff>266700</xdr:rowOff>
                  </from>
                  <to>
                    <xdr:col>10</xdr:col>
                    <xdr:colOff>733425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10</xdr:col>
                    <xdr:colOff>38100</xdr:colOff>
                    <xdr:row>7</xdr:row>
                    <xdr:rowOff>266700</xdr:rowOff>
                  </from>
                  <to>
                    <xdr:col>10</xdr:col>
                    <xdr:colOff>342900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15</xdr:col>
                    <xdr:colOff>171450</xdr:colOff>
                    <xdr:row>9</xdr:row>
                    <xdr:rowOff>19050</xdr:rowOff>
                  </from>
                  <to>
                    <xdr:col>15</xdr:col>
                    <xdr:colOff>552450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15</xdr:col>
                    <xdr:colOff>152400</xdr:colOff>
                    <xdr:row>9</xdr:row>
                    <xdr:rowOff>133350</xdr:rowOff>
                  </from>
                  <to>
                    <xdr:col>15</xdr:col>
                    <xdr:colOff>466725</xdr:colOff>
                    <xdr:row>11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Fill="0" autoLine="0" autoPict="0">
                <anchor moveWithCells="1">
                  <from>
                    <xdr:col>16</xdr:col>
                    <xdr:colOff>514350</xdr:colOff>
                    <xdr:row>8</xdr:row>
                    <xdr:rowOff>314325</xdr:rowOff>
                  </from>
                  <to>
                    <xdr:col>17</xdr:col>
                    <xdr:colOff>19050</xdr:colOff>
                    <xdr:row>10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Fill="0" autoLine="0" autoPict="0">
                <anchor moveWithCells="1">
                  <from>
                    <xdr:col>10</xdr:col>
                    <xdr:colOff>409575</xdr:colOff>
                    <xdr:row>71</xdr:row>
                    <xdr:rowOff>257175</xdr:rowOff>
                  </from>
                  <to>
                    <xdr:col>10</xdr:col>
                    <xdr:colOff>723900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Fill="0" autoLine="0" autoPict="0">
                <anchor moveWithCells="1">
                  <from>
                    <xdr:col>10</xdr:col>
                    <xdr:colOff>38100</xdr:colOff>
                    <xdr:row>71</xdr:row>
                    <xdr:rowOff>266700</xdr:rowOff>
                  </from>
                  <to>
                    <xdr:col>10</xdr:col>
                    <xdr:colOff>342900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3" name="Check Box 11">
              <controlPr defaultSize="0" autoFill="0" autoLine="0" autoPict="0">
                <anchor moveWithCells="1">
                  <from>
                    <xdr:col>10</xdr:col>
                    <xdr:colOff>38100</xdr:colOff>
                    <xdr:row>71</xdr:row>
                    <xdr:rowOff>266700</xdr:rowOff>
                  </from>
                  <to>
                    <xdr:col>10</xdr:col>
                    <xdr:colOff>342900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7" r:id="rId14" name="Check Box 17">
              <controlPr defaultSize="0" autoFill="0" autoLine="0" autoPict="0">
                <anchor moveWithCells="1">
                  <from>
                    <xdr:col>16</xdr:col>
                    <xdr:colOff>542925</xdr:colOff>
                    <xdr:row>9</xdr:row>
                    <xdr:rowOff>180975</xdr:rowOff>
                  </from>
                  <to>
                    <xdr:col>17</xdr:col>
                    <xdr:colOff>38100</xdr:colOff>
                    <xdr:row>11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9</vt:i4>
      </vt:variant>
    </vt:vector>
  </HeadingPairs>
  <TitlesOfParts>
    <vt:vector size="10" baseType="lpstr">
      <vt:lpstr>V-04</vt:lpstr>
      <vt:lpstr>'V-04'!_Toc190071344</vt:lpstr>
      <vt:lpstr>'V-04'!_Toc190071347</vt:lpstr>
      <vt:lpstr>'V-04'!_Toc190071348</vt:lpstr>
      <vt:lpstr>'V-04'!_Toc190071349</vt:lpstr>
      <vt:lpstr>'V-04'!_Toc190071351</vt:lpstr>
      <vt:lpstr>'V-04'!_Toc190071352</vt:lpstr>
      <vt:lpstr>'V-04'!_Toc190071353</vt:lpstr>
      <vt:lpstr>'V-04'!Área_de_impresión</vt:lpstr>
      <vt:lpstr>'V-04'!Check3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Inspector_NDT-1</dc:creator>
  <cp:lastModifiedBy>Evelin Velasco</cp:lastModifiedBy>
  <cp:lastPrinted>2018-10-23T15:30:27Z</cp:lastPrinted>
  <dcterms:created xsi:type="dcterms:W3CDTF">2013-09-12T21:33:00Z</dcterms:created>
  <dcterms:modified xsi:type="dcterms:W3CDTF">2019-04-17T14:45:09Z</dcterms:modified>
</cp:coreProperties>
</file>